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hanno\Nextcloud\Mandanten\govdigital\KI-Entwicklung - gd-EU 10-2026\3 - Angebotsphase\Vergabeunterlagen\Finalisierung\"/>
    </mc:Choice>
  </mc:AlternateContent>
  <xr:revisionPtr revIDLastSave="0" documentId="13_ncr:1_{47DC9426-2103-47A7-BC72-F5B8F5B25BDD}" xr6:coauthVersionLast="36" xr6:coauthVersionMax="36" xr10:uidLastSave="{00000000-0000-0000-0000-000000000000}"/>
  <bookViews>
    <workbookView xWindow="0" yWindow="0" windowWidth="34320" windowHeight="17505" xr2:uid="{00000000-000D-0000-FFFF-FFFF00000000}"/>
  </bookViews>
  <sheets>
    <sheet name="Übersicht" sheetId="1" r:id="rId1"/>
    <sheet name="Personal" sheetId="2" r:id="rId2"/>
    <sheet name="Konzepte" sheetId="3" r:id="rId3"/>
  </sheets>
  <definedNames>
    <definedName name="_xlnm._FilterDatabase" localSheetId="1" hidden="1">Personal!$B$5:$S$159</definedName>
    <definedName name="Print_Area" localSheetId="0">Übersicht!$B$2:$E$7</definedName>
  </definedNames>
  <calcPr calcId="191028" concurrentManualCount="8" forceFullCalc="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1" i="3" l="1"/>
  <c r="L14" i="3"/>
  <c r="K160" i="2"/>
  <c r="M124" i="2"/>
  <c r="L6" i="3"/>
  <c r="M10" i="2"/>
  <c r="O13" i="3"/>
  <c r="M13" i="3"/>
  <c r="M14" i="3" s="1"/>
  <c r="O11" i="3"/>
  <c r="N9" i="3"/>
  <c r="E6" i="1" s="1"/>
  <c r="S159" i="2"/>
  <c r="L159" i="2"/>
  <c r="S158" i="2"/>
  <c r="L158" i="2"/>
  <c r="S157" i="2"/>
  <c r="L157" i="2"/>
  <c r="S155" i="2"/>
  <c r="L155" i="2"/>
  <c r="M149" i="2"/>
  <c r="S146" i="2"/>
  <c r="L146" i="2"/>
  <c r="S145" i="2"/>
  <c r="L145" i="2"/>
  <c r="S144" i="2"/>
  <c r="L144" i="2"/>
  <c r="S142" i="2"/>
  <c r="L142" i="2"/>
  <c r="M136" i="2"/>
  <c r="S133" i="2"/>
  <c r="L133" i="2"/>
  <c r="S132" i="2"/>
  <c r="L132" i="2"/>
  <c r="S130" i="2"/>
  <c r="L130" i="2"/>
  <c r="S121" i="2"/>
  <c r="L121" i="2"/>
  <c r="S120" i="2"/>
  <c r="L120" i="2"/>
  <c r="S119" i="2"/>
  <c r="L119" i="2"/>
  <c r="S117" i="2"/>
  <c r="L117" i="2"/>
  <c r="M111" i="2"/>
  <c r="S108" i="2"/>
  <c r="L108" i="2"/>
  <c r="S107" i="2"/>
  <c r="L107" i="2"/>
  <c r="S106" i="2"/>
  <c r="L106" i="2"/>
  <c r="S104" i="2"/>
  <c r="L104" i="2"/>
  <c r="M98" i="2"/>
  <c r="S95" i="2"/>
  <c r="L95" i="2"/>
  <c r="S94" i="2"/>
  <c r="L94" i="2"/>
  <c r="S92" i="2"/>
  <c r="L92" i="2"/>
  <c r="M86" i="2"/>
  <c r="S83" i="2"/>
  <c r="L83" i="2"/>
  <c r="S82" i="2"/>
  <c r="L82" i="2"/>
  <c r="S81" i="2"/>
  <c r="L81" i="2"/>
  <c r="S79" i="2"/>
  <c r="L79" i="2"/>
  <c r="M73" i="2"/>
  <c r="S70" i="2"/>
  <c r="L70" i="2"/>
  <c r="S69" i="2"/>
  <c r="L69" i="2"/>
  <c r="S68" i="2"/>
  <c r="L68" i="2"/>
  <c r="S66" i="2"/>
  <c r="L66" i="2"/>
  <c r="M60" i="2"/>
  <c r="S57" i="2"/>
  <c r="L57" i="2"/>
  <c r="S56" i="2"/>
  <c r="L56" i="2"/>
  <c r="S54" i="2"/>
  <c r="L54" i="2"/>
  <c r="M48" i="2"/>
  <c r="S45" i="2"/>
  <c r="L45" i="2"/>
  <c r="S44" i="2"/>
  <c r="L44" i="2"/>
  <c r="S43" i="2"/>
  <c r="L43" i="2"/>
  <c r="S41" i="2"/>
  <c r="L41" i="2"/>
  <c r="M35" i="2"/>
  <c r="S32" i="2"/>
  <c r="L32" i="2"/>
  <c r="S31" i="2"/>
  <c r="L31" i="2"/>
  <c r="S30" i="2"/>
  <c r="L30" i="2"/>
  <c r="S28" i="2"/>
  <c r="L28" i="2"/>
  <c r="M22" i="2"/>
  <c r="S19" i="2"/>
  <c r="L19" i="2"/>
  <c r="S18" i="2"/>
  <c r="L18" i="2"/>
  <c r="S16" i="2"/>
  <c r="L16" i="2"/>
  <c r="K6" i="2"/>
  <c r="S3" i="2"/>
  <c r="E5" i="1" s="1"/>
  <c r="E7" i="1" s="1"/>
  <c r="O6" i="3"/>
  <c r="D6" i="1" s="1"/>
  <c r="M6" i="3"/>
  <c r="C6" i="1" s="1"/>
  <c r="R8" i="2" l="1"/>
  <c r="O14" i="3"/>
  <c r="R134" i="2"/>
  <c r="R58" i="2"/>
  <c r="R84" i="2"/>
  <c r="R109" i="2"/>
  <c r="R33" i="2"/>
  <c r="R20" i="2"/>
  <c r="R71" i="2"/>
  <c r="L160" i="2"/>
  <c r="R46" i="2"/>
  <c r="L6" i="2"/>
  <c r="C5" i="1" s="1"/>
  <c r="C7" i="1" s="1"/>
  <c r="R147" i="2"/>
  <c r="S6" i="2"/>
  <c r="D5" i="1" s="1"/>
  <c r="D7" i="1" s="1"/>
  <c r="R96" i="2"/>
  <c r="R122" i="2"/>
  <c r="S160" i="2" l="1"/>
</calcChain>
</file>

<file path=xl/sharedStrings.xml><?xml version="1.0" encoding="utf-8"?>
<sst xmlns="http://schemas.openxmlformats.org/spreadsheetml/2006/main" count="917" uniqueCount="338">
  <si>
    <t>Übersicht Wertung</t>
  </si>
  <si>
    <t>Bereich</t>
  </si>
  <si>
    <t>Max. LP</t>
  </si>
  <si>
    <t>Erreichte LP</t>
  </si>
  <si>
    <t>A-Status</t>
  </si>
  <si>
    <t>Personal / Profile</t>
  </si>
  <si>
    <t>Konzeptabfrage</t>
  </si>
  <si>
    <t>Gesamt</t>
  </si>
  <si>
    <t>Leistungskriterien - Personal</t>
  </si>
  <si>
    <t>Einhaltung A-Kriterien:</t>
  </si>
  <si>
    <t>Grundlage der Bewertung</t>
  </si>
  <si>
    <t>Gewichtung</t>
  </si>
  <si>
    <t>Auswertung AG</t>
  </si>
  <si>
    <t>Krit.
Nr.</t>
  </si>
  <si>
    <t>Krit.
Art</t>
  </si>
  <si>
    <t>Anforderungen</t>
  </si>
  <si>
    <t>Nachweis</t>
  </si>
  <si>
    <t>Skala</t>
  </si>
  <si>
    <t>0 Punkte</t>
  </si>
  <si>
    <t>1 Punkt</t>
  </si>
  <si>
    <t>3 Punkte</t>
  </si>
  <si>
    <t>5 Punkte</t>
  </si>
  <si>
    <t>GP</t>
  </si>
  <si>
    <t>Max.
LP über alle Profile</t>
  </si>
  <si>
    <t>Einhal-tung A-Kriterium (über-greifend)</t>
  </si>
  <si>
    <t>erreichte BP bzw. Einhal-tung A-Kriterium Profil 1</t>
  </si>
  <si>
    <t>erreichte BP bzw. Einhal-tung A-Kriterium Profil 2</t>
  </si>
  <si>
    <t>erreichte BP bzw. Einhal-tung A-Kriterium Profil 3</t>
  </si>
  <si>
    <t>erreichte BP bzw. Einhal-tung A-Kriterium Profil 4</t>
  </si>
  <si>
    <t>erreichte
LP pro Rolle</t>
  </si>
  <si>
    <t>erreichte
LP</t>
  </si>
  <si>
    <t>Gesamtpunktzahl</t>
  </si>
  <si>
    <t>Anforderungen an die einzureichenden Profile</t>
  </si>
  <si>
    <t>Anforderungen an die Rolle Business Analyst (Junior)</t>
  </si>
  <si>
    <r>
      <t>Rollenbeschreibung</t>
    </r>
    <r>
      <rPr>
        <sz val="10"/>
        <rFont val="Open Sans"/>
      </rPr>
      <t xml:space="preserve">
Diese Rolle unterstützt bei der Erhebung und Dokumentation fachlicher Anforderungen für KI-Use-Cases. Sie analysiert Prozesse, bereitet Daten und Anforderungen auf und arbeitet eng mit Senior-Analysten und Fachbereichen zusammen.</t>
    </r>
  </si>
  <si>
    <t>P1</t>
  </si>
  <si>
    <t>A</t>
  </si>
  <si>
    <r>
      <t>Erreichen der B-Mindestschwelle</t>
    </r>
    <r>
      <rPr>
        <sz val="10"/>
        <rFont val="Open Sans"/>
      </rPr>
      <t xml:space="preserve">
Die Summe der durch den Bieter für die jeweilige Rolle eingereichten Profile muss mindestens 60 % der für die Profile dieser Rolle insgesamt maximal erreichbaren Leistungspunkte erzielen.</t>
    </r>
  </si>
  <si>
    <t>Formblatt Personenprofile</t>
  </si>
  <si>
    <t>J/N</t>
  </si>
  <si>
    <t>P2</t>
  </si>
  <si>
    <r>
      <t>Sprachkenntnisse</t>
    </r>
    <r>
      <rPr>
        <sz val="10"/>
        <rFont val="Open Sans"/>
      </rPr>
      <t xml:space="preserve">
Alle Profile dieser Rolle müssen über folgende Sprachkenntnisse verfügen:
- Sehr gute Kenntnisse der deutschen Sprache in Wort und Schrift (jeweils mind. C1 nach CEFR)
- Gute Kenntnisse der englischen Sprache in Wort und Schrift (jeweils mind. B2 nach CEFR)</t>
    </r>
  </si>
  <si>
    <t>P3</t>
  </si>
  <si>
    <r>
      <t>Verpflichtung gemäß VerpflG</t>
    </r>
    <r>
      <rPr>
        <sz val="10"/>
        <rFont val="Open Sans"/>
      </rPr>
      <t xml:space="preserve">
Alle Profile dieser Rolle müssen die Bereitschaft zu einer Verpflichtung gemäß VerpflG auf Anforderung des AG erklären.</t>
    </r>
  </si>
  <si>
    <t>P4</t>
  </si>
  <si>
    <r>
      <t>Sicherheitsüberprüfung</t>
    </r>
    <r>
      <rPr>
        <sz val="10"/>
        <rFont val="Open Sans"/>
      </rPr>
      <t xml:space="preserve">
Alle Profile dieser Rolle müssen die Bereitschaft zur Durchführung einer Sicherheitsüberprüfung Niveau Ü2 gemäß Sicherheitsüberprüfungsgesetz des Bundes (SÜG) auf Anforderung des AG erklären.</t>
    </r>
  </si>
  <si>
    <t>P5</t>
  </si>
  <si>
    <r>
      <t>Berufserfahrung</t>
    </r>
    <r>
      <rPr>
        <sz val="10"/>
        <rFont val="Open Sans"/>
      </rPr>
      <t xml:space="preserve">
Alle Profile dieser Rolle müssen jeweils über mindestens 1 Jahr Berufs-/Projekterfahrung im Bereich KI-Business Analyse verfügen.</t>
    </r>
  </si>
  <si>
    <t>P6</t>
  </si>
  <si>
    <r>
      <t>Qualifikation</t>
    </r>
    <r>
      <rPr>
        <sz val="10"/>
        <rFont val="Open Sans"/>
      </rPr>
      <t xml:space="preserve">
Alle Profile dieser Rolle müssen über folgende Mindestqualifikation verfügen:
- Erfolgreich abgeschlossenes Studium in den Fachrichtungen Wirtschaftswissenschaften, Informatik, Wirtschaftsinformatik, Mathematik, Data Science oder einem vergleichbaren Studiengang mit IT-Bezug mit mindestens Fachhochschul- oder Bachelorabschluss.
- Alternativ: Nachweis über mindestens 3 Jahre Berufs-/Projekterfahrung in IT- und Business-Analyse-Projekten.
</t>
    </r>
  </si>
  <si>
    <t>Formblatt Personenprofile, ggf. inkl. Anlagen zu Nachweisen über Projekte und Fortbildungen</t>
  </si>
  <si>
    <t>-</t>
  </si>
  <si>
    <t>P7</t>
  </si>
  <si>
    <t>B</t>
  </si>
  <si>
    <r>
      <t>Zertifizierungen</t>
    </r>
    <r>
      <rPr>
        <sz val="10"/>
        <rFont val="Open Sans"/>
      </rPr>
      <t xml:space="preserve">
Alle Profile dieser Rolle sollen über folgende Zertifizierungen im Bereich des Anforderungs- und Produktmanagements verfügen:
- Certification of Capability in Business Analysis (CCBA)
- Certified Business Analysis Professional (CBAP)
- PMI Professional in Business Analysis (PMI-PBA)
- Certified Professional for Requirements Engineering (CPRE-IREB)
- Certified Scrum Product Owner (CSPO)
- ODER: vergleichbare Zertifizierungen. Die Vergleichbarkeit ist vom Bieter nachzuweisen und darzulegen.</t>
    </r>
  </si>
  <si>
    <t>Formblatt Personenprofile inkl. Anlagen mit Nachweisen über die Zertifizierungen</t>
  </si>
  <si>
    <t>0/3/5 BP</t>
  </si>
  <si>
    <t>Der Mitarbeiter verfügt über keine der genannten Zertifizierungen.</t>
  </si>
  <si>
    <t>Der Mitarbeiter verfügt über eine der genannten Zertifizierungen.</t>
  </si>
  <si>
    <t>Der Mitarbeiter verfügt über mindestens zwei der genannten Zertifizierungen.</t>
  </si>
  <si>
    <t>P8</t>
  </si>
  <si>
    <r>
      <t>Referenzprojekte (1)</t>
    </r>
    <r>
      <rPr>
        <sz val="10"/>
        <rFont val="Open Sans"/>
      </rPr>
      <t xml:space="preserve">
Übergreifend: Referenzprojekte für diese Rolle werden nur gewertet, wenn sie die Projektunterstützung im Rahmen eines Projekts zur Einführung einer organisationsweiten KI-gestützten Lösung zum Gegenstand hatten („relevante Referenzprojekte“). Siehe im Übrigen die Bedingungen und Ausfüllhinweise gemäß Formblatt Personenprofile.
Der Projekteinsatz eines Profils dieser Rolle über alle relevanten Referenzprojekte hinweg muss mindestens 100 PT betragen haben.
Aus den relevanten Referenzprojekten müssen in Summe zwei der folgenden Tätigkeiten hervorgehen:
- Unterstützung bei der Anforderungserhebung und Dokumentation für KI-Entwicklungsprojekte
- Unterstützung bei der Analyse fachlicher Fragestellungen und Nutzeranforderungen
- Erstellung und Pflege von User Stories und Akzeptanzkriterien
- Dokumentation fachlicher Anforderungen und Abstimmungsergebnisse</t>
    </r>
  </si>
  <si>
    <t>P9</t>
  </si>
  <si>
    <r>
      <t>Referenzprojekte (2)</t>
    </r>
    <r>
      <rPr>
        <sz val="10"/>
        <rFont val="Open Sans"/>
      </rPr>
      <t xml:space="preserve">
Aus den relevanten Referenzprojekten des jeweiligen Profils sollen in Summe Tätigkeiten in den folgenden Themengebieten hervorgehen:
- Unterstützung bei der Analyse von Prozess- und Datenanforderungen
- Mitarbeit bei Nutzwertbetrachtungen und Umsetzungsvergleichen
- Nachverfolgung fachlicher Anforderungen im Entwicklungsprozess</t>
    </r>
  </si>
  <si>
    <t>0/1/3/5 BP</t>
  </si>
  <si>
    <t>Die Anforderungen der nächsthöheren Punktstufe werden verfehlt.</t>
  </si>
  <si>
    <t>- Aus den relevanten Referenzprojekten des Mitarbeiters geht in Summe eine Tätigkeit in einem der genannten Themengebiete hervor.</t>
  </si>
  <si>
    <t>- Aus den relevanten Referenzprojekten des Mitarbeiters gehen in Summe Tätigkeiten in zwei der genannten Themengebiete hervor.</t>
  </si>
  <si>
    <t>- Aus den relevanten Referenzprojekten des Mitarbeiters gehen in Summe Tätigkeiten in allen genannten Themengebieten hervor.</t>
  </si>
  <si>
    <t>P10</t>
  </si>
  <si>
    <r>
      <t>Technologien / Werkzeuge / Methoden</t>
    </r>
    <r>
      <rPr>
        <sz val="10"/>
        <rFont val="Open Sans"/>
      </rPr>
      <t xml:space="preserve">
Aus den relevanten Referenzprojekten des jeweiligen Profils sollen in Summe Erfahrungen mit Werkzeugen aus den folgenden Themengebieten hervorgehen (Kategorie 1):
- Tools zur Projekt-, Wissens- und Kollaborationsunterstützung (z. B. Jira, Confluence)
- Werkzeuge zur Visualisierung und Strukturierung (z. B. Miro, Lucidchart)
- Werkzeuge zur Analyse und Berichterstattung (z. B. Power BI / Tableau für Nutzwertanalyse)
Aus den relevanten Referenzprojekten sollen darüber hinaus in Summe Erfahrungen mit Methoden aus den folgenden Themengebieten hervorgehen (Kategorie 2):
- Agile Methoden (z. B. Scrum, Kanban)
- Use-Case- und Prozessmodellierung
- Monitoring-Konzepte</t>
    </r>
  </si>
  <si>
    <t>Aus den relevanten Referenzprojekten des Mitarbeiters gehen in Summe Erfahrungen mit Werkzeugen aus mind. einem der genannten Themengebiete aus Kategorie 1 hervor.</t>
  </si>
  <si>
    <t>Aus den relevanten Referenzprojekten des Mitarbeiters gehen in Summe Erfahrungen mit Werkzeugen / Methoden aus mind. einem der genannten Themengebiete aus Kategorie 1 und mind. einem der genannten Themengebiete aus Kategorie 2 hervor.</t>
  </si>
  <si>
    <t>Aus den relevanten Referenzprojekten des Mitarbeiters gehen in Summe Erfahrungen mit Werkzeugen / Methoden aus mind. zwei der genannten Themengebiete aus Kategorie 1 und mind. einem der genannten Themengebiete aus Kategorie 2 hervor.</t>
  </si>
  <si>
    <t>Anforderungen an die Rolle Business Analyst (Senior)</t>
  </si>
  <si>
    <r>
      <t>Rollenbeschreibung</t>
    </r>
    <r>
      <rPr>
        <sz val="10"/>
        <rFont val="Open Sans"/>
      </rPr>
      <t xml:space="preserve">
Diese Rolle verantwortet die fachliche Analyse und Priorisierung von KI-Use-Cases und übersetzt Geschäftsanforderungen in umsetzbare KI-Anforderungen. Bewertet Nutzen, Risiken und Machbarkeit und fungiert als zentrale Schnittstelle zwischen Business, Daten- und Entwicklungsteams.</t>
    </r>
  </si>
  <si>
    <t>P11</t>
  </si>
  <si>
    <t>P12</t>
  </si>
  <si>
    <t>P13</t>
  </si>
  <si>
    <t>P14</t>
  </si>
  <si>
    <t>P15</t>
  </si>
  <si>
    <r>
      <t>Berufserfahrung</t>
    </r>
    <r>
      <rPr>
        <sz val="10"/>
        <rFont val="Open Sans"/>
      </rPr>
      <t xml:space="preserve">
Alle Profile dieser Rolle müssen jeweils über mindestens 3 Jahre Berufs-/Projekterfahrung im Bereich Business Analyse, KI und digitale Transformation verfügen.</t>
    </r>
  </si>
  <si>
    <t>P16</t>
  </si>
  <si>
    <r>
      <t>Qualifikation</t>
    </r>
    <r>
      <rPr>
        <sz val="10"/>
        <rFont val="Open Sans"/>
      </rPr>
      <t xml:space="preserve">
Alle Profile dieser Rolle müssen über folgende Mindestqualifikation verfügen:
- Erfolgreich abgeschlossenes Studium in den Fachrichtungen Wirtschaftswissenschaften, Informatik, Wirtschaftsinformatik, Mathematik, Data Science oder einem vergleichbaren Studiengang mit IT-Bezug mit mindestens Fachhochschul- oder Bachelorabschluss.
- Alternativ: Nachweis über mindestens 6 Jahre Berufs-/Projekterfahrung in IT- und Business-Analyse-Projekten.</t>
    </r>
  </si>
  <si>
    <t>P17</t>
  </si>
  <si>
    <r>
      <t>Zertifizierungen</t>
    </r>
    <r>
      <rPr>
        <sz val="10"/>
        <rFont val="Open Sans"/>
      </rPr>
      <t xml:space="preserve">
Alle Profile dieser Rolle sollen über folgende Zertifizierungen im Bereich des Anforderungs- und Produktmanagements verfügen:
- Certification of Capability in Business Analysis (CCBA)
- Certified Business Analysis Professional (CBAP)
- PMI Professional in Business Analysis (PMI-PBA)
- Certified Professional for Requirements Engineering (CPRE-IREB)
- Certified Scrum Product Owner (CSPO)
- ODER: vergleichbare Zertifizierungen. Die Vergleichbarkeit ist vom Bieter nachzuweisen und darzulegen
Profile dieser Rolle sollen zudem über folgende Projektmanagement-Zertifizierungen verfügen:
- IPMA GPM
- PMI Project Management Professional
- PRINCE2 Foundation
- ODER: vergleichbare Projektmanagement-Zertifizierungen. Die Vergleichbarkeit ist vom Bieter nachzuweisen und darzulegen.</t>
    </r>
  </si>
  <si>
    <t>Der Mitarbeiter verfügt über eine der genannten Zertifizierungen aus dem Bereich Anforderungs- und Produktmanagement.</t>
  </si>
  <si>
    <t>Der Mitarbeiter verfügt über mindestens eine der genannten Zertifizierungen aus dem Bereich Projektmanagement sowie mindestens eine der genannten Zertifizierungen aus dem Bereich Anforderungs- und Produktmanagement.</t>
  </si>
  <si>
    <t>P18</t>
  </si>
  <si>
    <r>
      <t>Referenzprojekte (1)</t>
    </r>
    <r>
      <rPr>
        <sz val="10"/>
        <rFont val="Open Sans"/>
      </rPr>
      <t xml:space="preserve">
Übergreifend: Referenzprojekte für diese Rolle werden nur gewertet, wenn sie die Projektsteuerung oder Projektunterstützung im Rahmen eines Projekts zur Einführung einer organisationsweiten KI-gestützten Lösung zum Gegenstand hatten („relevante Referenzprojekte“). Siehe im Übrigen die Bedingungen und Ausfüllhinweise gemäß Formblatt Personenprofile.
Der Projekteinsatz dieser Rolle über alle relevanten Referenzprojekte hinweg muss mindestens 400 PT betragen haben.
Aus den relevanten Referenzprojekten müssen in Summe Tätigkeiten in drei der folgenden Themengebieten hervorgehen:
- Identifikation und Bewertung fachlicher KI-Use-Cases hinsichtlich Nutzenpotenzial
- Entwicklung von Priorisierungslogiken für KI-Initiativen
- Erstellung von Business Cases zur Bewertung fachlicher Mehrwerte
- Moderation fachlicher Abstimmungen zwischen Fachbereich und Delivery-Einheiten
</t>
    </r>
  </si>
  <si>
    <t>P19</t>
  </si>
  <si>
    <r>
      <t>Referenzprojekte (2)</t>
    </r>
    <r>
      <rPr>
        <sz val="10"/>
        <color theme="1"/>
        <rFont val="Open Sans"/>
      </rPr>
      <t xml:space="preserve">
Aus den relevanten Referenzprojekten eines Profils dieser Rolle sollen in Summe Tätigkeiten in den folgenden Themengebieten hervorgehen:
- Definition fachlicher und nicht-funktionaler Anforderungen für KI-Lösungen (z. B. Transparenz, Erklärbarkeit, Datenschutz, Performance)
- Erstellung fachlicher Spezifikationen und Akzeptanzkriterien für KI-Anwendungen
- Fachliche Steuerung von PoCs und Pilotierungen zur Validierung von KI-Lösungen
- Ableitung fachlicher KPIs zur Bewertung des Lösungserfolgs</t>
    </r>
  </si>
  <si>
    <t>- Aus den relevanten Referenzprojekten des Mitarbeiters gehen in Summe Tätigkeiten in mind. drei der genannten Themengebiete hervor.</t>
  </si>
  <si>
    <t>P20</t>
  </si>
  <si>
    <r>
      <t>Referenzprojekte (3)</t>
    </r>
    <r>
      <rPr>
        <sz val="10"/>
        <rFont val="Open Sans"/>
      </rPr>
      <t xml:space="preserve">
Die relevanten Referenzprojekte für Profile dieser Rolle sollen jeweils für einen öffentlichen Auftraggeber i.S.d. § 99 GWB erfolgt sein.
</t>
    </r>
  </si>
  <si>
    <t>- In einem der relevanten Referenzprojekte des Mitarbeiters war der Kunde ein öffentlicher Auftraggeber i.S.d. § 99 GWB.</t>
  </si>
  <si>
    <t>- In zwei der relevanten Referenzprojekte des Mitarbeiters war der Kunde ein öffentlicher Auftraggeber i.S.d. § 99 GWB.</t>
  </si>
  <si>
    <t>- In mind. drei der relevanten Referenzprojekte des Mitarbeiters war der Kunde ein öffentlicher Auftraggeber i.S.d. § 99 GWB.</t>
  </si>
  <si>
    <t>P21</t>
  </si>
  <si>
    <r>
      <t>Technologien / Werkzeuge / Methoden</t>
    </r>
    <r>
      <rPr>
        <sz val="10"/>
        <rFont val="Open Sans"/>
      </rPr>
      <t xml:space="preserve">
Aus den relevanten Referenzprojekten des jeweiligen Profils sollen in Summe Erfahrungen mit Werkzeugen aus den folgenden Themengebieten hervorgehen (Kategorie 1):
- Tools zur Projekt-, Wissens- und Kollaborationsunterstützung (z. B. Jira, Confluence)
- Werkzeuge zur Visualisierung und Strukturierung (z. B. Miro, Lucidchart)
- Werkzeuge zur Analyse und Berichterstattung (z. B. Power BI / Tableau für Nutzwertanalyse)
- Kollaborations- und Dokumentationsplattformen
Aus den relevanten Referenzprojekten sollen darüber hinaus in Summe Erfahrungen mit Methoden aus den folgenden Themengebieten hervorgehen (Kategorie 2):
- Agile Methoden (z. B. Scrum, Kanban)
- Use-Case- und Prozessmodellierung
- Monitoring-Konzepte</t>
    </r>
  </si>
  <si>
    <t>Aus den relevanten Referenzprojekten des Mitarbeiters gehen in Summe Erfahrungen mit Werkzeugen / Methoden aus mind. zwei der genannten Themengebiete aus Kategorie 1 und mind. zwei der genannten Themengebiete aus Kategorie 2 hervor.</t>
  </si>
  <si>
    <t>Aus den relevanten Referenzprojekten des Mitarbeiters gehen in Summe Erfahrungen mit Werkzeugen / Methoden aus mind. drei der genannten Themengebiete aus Kategorie 1 und mind. zwei der genannten Themengebiete aus Kategorie 2 hervor.</t>
  </si>
  <si>
    <t>Anforderungen an die Rolle Business Analyst (Manager)</t>
  </si>
  <si>
    <r>
      <t>Rollenbeschreibung</t>
    </r>
    <r>
      <rPr>
        <sz val="10"/>
        <rFont val="Open Sans"/>
      </rPr>
      <t xml:space="preserve">
Diese Rolle trägt die übergreifende fachliche und strategische Verantwortung für das Anforderungsmanagement und die Use-Case-Roadmap komplexer KI-Projekte. Sie identifiziert, strukturiert und priorisiert KI-Initiativen auf Portfolioebene, gestaltet Governance- und Entscheidungsstrukturen und steuert ein breites Stakeholderumfeld auf Managementebene. Sie verankert die strategische Ausrichtung von KI-Vorhaben in den Unternehmenszielen und führt interdisziplinäre Teams fachlich.</t>
    </r>
  </si>
  <si>
    <t>P22</t>
  </si>
  <si>
    <t>P23</t>
  </si>
  <si>
    <t>P24</t>
  </si>
  <si>
    <t>P25</t>
  </si>
  <si>
    <t>P26</t>
  </si>
  <si>
    <r>
      <t>Berufserfahrung</t>
    </r>
    <r>
      <rPr>
        <sz val="10"/>
        <rFont val="Open Sans"/>
      </rPr>
      <t xml:space="preserve">
Alle Profile dieser Rolle müssen jeweils über mindestens 7 Jahre Berufs-/Projekterfahrung in der Projektleitung von komplexen Projekten (z. B. Projekt mit Teilprojekten oder breites Stakeholderumfeld) im Bereich Business Analyse im Kontext von KI und digitaler Transformation verfügen.</t>
    </r>
  </si>
  <si>
    <t>P27</t>
  </si>
  <si>
    <r>
      <t>Qualifikation</t>
    </r>
    <r>
      <rPr>
        <sz val="10"/>
        <rFont val="Open Sans"/>
      </rPr>
      <t xml:space="preserve">
Alle Profile dieser Rolle müssen über folgende Mindestqualifikation verfügen:
- Erfolgreich abgeschlossenes Studium in den Fachrichtungen Wirtschaftswissenschaften, Informatik, Wirtschaftsinformatik, Mathematik, Data Science oder einem vergleichbaren Studiengang mit IT-Bezug mit mindestens Fachhochschul- oder Bachelorabschluss.
- Alternativ: Nachweis über mindestens 10 Jahre Berufs-/Projekterfahrung in der Projektleitung von IT- und Business-Analyse-Projekten.</t>
    </r>
  </si>
  <si>
    <t>Formblatt Personenprofile sowie ggf. Anlagen zu Nachweisen über Projekte und Fortbildungen</t>
  </si>
  <si>
    <t>P28</t>
  </si>
  <si>
    <t>Formblatt Personenprofile sowie Anlagen mit Nachweisen über die Zertifizierungen</t>
  </si>
  <si>
    <t>P29</t>
  </si>
  <si>
    <r>
      <t>Referenzprojekte (1)</t>
    </r>
    <r>
      <rPr>
        <sz val="10"/>
        <color theme="1"/>
        <rFont val="Open Sans"/>
      </rPr>
      <t xml:space="preserve">
Übergreifend: Referenzprojekte für diese Rolle werden nur gewertet, wenn sie die Projektsteuerung im Rahmen eines Projekts zur Einführung einer organisationsweiten KI-gestützten Lösung zum Gegenstand hatten („relevante Referenzprojekte“). Siehe im Übrigen die Bedingungen und Ausfüllhinweise gemäß Formblatt Personenprofile.
Der Projekteinsatz dieser Rolle muss über alle relevanten Referenzprojekte hinweg mindestens 600 PT betragen haben.
Aus den relevanten Referenzprojekten müssen darüber hinaus in Summe vier der folgenden Tätigkeiten hervorgehen:
- Verantwortung für die organisationsweite Priorisierung von KI-Initiativen
- Definition von Entscheidungsmechanismen für KI-Investitionen
- Steuerung bereichsübergreifender Portfoliogremien
- Definition strategischer Zielbilder für den geschäftlichen KI-Einsatz</t>
    </r>
  </si>
  <si>
    <t>P30</t>
  </si>
  <si>
    <r>
      <t>Referenzprojekte (2)</t>
    </r>
    <r>
      <rPr>
        <sz val="10"/>
        <rFont val="Open Sans"/>
      </rPr>
      <t xml:space="preserve">
Aus den relevanten Referenzprojekten eines Profils dieser Rolle sollen in Summe Tätigkeiten in den folgenden Themengebieten hervorgehen:
- Durchführung von Ideation-Workshops zur Identifikation, Bewertung von KI-Use-Cases (inkl. ROI, TCO, Business Impact)
- Verantwortung für KPI-basierte Steuerungsmechanismen zur Wirkungsmessung von KI
- Definition fachlicher Rollen-, Governance- und Eskalationsmodelle
- Steuerung organisationsweiter Rollout- und Enablement-Maßnahmen
- Einführung der KI-gestützten Reporting- oder BI-Systeme (Tableau, Power BI)
- Datenstrategien und Data Governance für KI-Initiativen</t>
    </r>
  </si>
  <si>
    <t>- Aus den relevanten Referenzprojekten des Mitarbeiters gehen in Summe Tätigkeiten in drei der genannten Themengebiete hervor.</t>
  </si>
  <si>
    <t>- Aus den relevanten Referenzprojekten des Mitarbeiters gehen in Summe Tätigkeiten in mind. vier der genannten Themengebiete hervor.</t>
  </si>
  <si>
    <t>P31</t>
  </si>
  <si>
    <t>P32</t>
  </si>
  <si>
    <r>
      <t>Technologien / Werkzeuge / Methoden</t>
    </r>
    <r>
      <rPr>
        <sz val="10"/>
        <rFont val="Open Sans"/>
      </rPr>
      <t xml:space="preserve">
Aus den relevanten Referenzprojekten des jeweiligen Profils sollen in Summe Erfahrungen mit Werkzeugen aus den folgenden Themengebieten hervorgehen (Kategorie 1):
- Tools zur Projekt-, Wissens- und Kollaborationsunterstützung (z. B. Jira, Confluence)
- Werkzeuge zur Visualisierung und Strukturierung (z. B. Miro, Lucidchart)
- Werkzeuge zur Analyse und Berichterstattung (z. B. Power BI / Tableau)
- Kollaborations- und Dokumentationsplattformen
- BI-Dashboards zur Nutzermessung
Aus den relevanten Referenzprojekten sollen darüber hinaus in Summe Erfahrungen mit Methoden aus den folgenden Themengebieten hervorgehen (Kategorie 2):
- Agile Skalierung (z. B. SAFe, LeSS)
- Design Thinking
- Stakeholder-Management
- Use-Case-Priorisierung
- Business Value Assessment</t>
    </r>
  </si>
  <si>
    <t>Anforderungen an die Rolle KI-Entwickler (Junior)</t>
  </si>
  <si>
    <r>
      <t>Rollenbeschreibung</t>
    </r>
    <r>
      <rPr>
        <sz val="10"/>
        <rFont val="Open Sans"/>
      </rPr>
      <t xml:space="preserve">
Diese Rolle implementiert KI-Funktionen auf Basis vorgefertigter oder externer KI-Modelle, APIs und Services. Unterstützt bei der Integration in Anwendungen, der Anbindung von Datenquellen und der Umsetzung technischer Vorgaben.</t>
    </r>
  </si>
  <si>
    <t>P33</t>
  </si>
  <si>
    <t>P34</t>
  </si>
  <si>
    <t>P35</t>
  </si>
  <si>
    <t>P36</t>
  </si>
  <si>
    <t>P37</t>
  </si>
  <si>
    <r>
      <t>Berufserfahrung</t>
    </r>
    <r>
      <rPr>
        <sz val="10"/>
        <rFont val="Open Sans"/>
      </rPr>
      <t xml:space="preserve">
Alle Profile dieser Rolle müssen über mindestens 1 Jahr Berufs-/Projekterfahrung im Bereich KI-Softwareentwicklung verfügen.</t>
    </r>
  </si>
  <si>
    <t>P38</t>
  </si>
  <si>
    <r>
      <t>Qualifikation</t>
    </r>
    <r>
      <rPr>
        <sz val="10"/>
        <rFont val="Open Sans"/>
      </rPr>
      <t xml:space="preserve">
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3 Jahre Berufs-/Projekterfahrung im IT-Bereich
</t>
    </r>
  </si>
  <si>
    <t>P39</t>
  </si>
  <si>
    <r>
      <t>Zertifizierungen</t>
    </r>
    <r>
      <rPr>
        <sz val="10"/>
        <rFont val="Open Sans"/>
      </rPr>
      <t xml:space="preserve">
Alle Profile dieser Rolle sollen über folgende Zertifizierungen verfügen:
- AWS Cloud Practitioner
- AWS Certified Machine Learning Specialty
- Google Professional Machine Learning Engineer
- Microsoft Azure AI Fundamentals
- TensorFlow Developer Certificate
- ODER: vergleichbare Zertifizierungen. Die Vergleichbarkeit ist vom Bieter nachzuweisen und darzulegen.</t>
    </r>
  </si>
  <si>
    <t>0/5 BP</t>
  </si>
  <si>
    <t>Der Mitarbeiter verfügt über mindestens eine der genannten Zertifizierungen.</t>
  </si>
  <si>
    <t>P40</t>
  </si>
  <si>
    <r>
      <t>Referenzprojekte (1)</t>
    </r>
    <r>
      <rPr>
        <sz val="10"/>
        <rFont val="Open Sans"/>
      </rPr>
      <t xml:space="preserve">
Übergreifend: Referenzprojekte für diese Rolle werden nur gewertet, wenn sie die Projektunterstützung im Rahmen eines Projektes zur technischen Implementierung einer KI-Lösungen zum Gegenstand hatten („relevante Referenzprojekte“). Siehe im Übrigen die Bedingungen und Ausfüllhinweise gemäß Formblatt Personenprofile.
Der Projekteinsatz dieser Rolle über alle relevanten Referenzprojekte hinweg muss mindestens 100 PT betragen haben.
Aus den relevanten Referenzprojekten müssen in Summe Tätigkeiten in zwei der folgenden Themengebieten hervorgehen:
- Unterstützung bei der Konzeption und Auswahl geeigneter KI-Modelle für fachliche Anforderungen
- Dokumentation prozessbezogener Umsetzungsschritte
- Mitarbeit bei der Implementierung einfacher KI-gestützter Workflows zur Prozessbeschleunigung</t>
    </r>
  </si>
  <si>
    <t>P41</t>
  </si>
  <si>
    <r>
      <t>Referenzprojekte (2)</t>
    </r>
    <r>
      <rPr>
        <sz val="10"/>
        <rFont val="Open Sans"/>
      </rPr>
      <t xml:space="preserve">
Aus den relevanten Referenzprojekten eines Profils dieser Rolle sollen in Summe Tätigkeiten in den folgenden Themengebieten hervorgehen:
- Unterstützung bei API-Anbindungen von KI-Komponenten an Fachsysteme
- Mitarbeit bei Deployment-Prozessen und Containerisierung (z. B. Docker), unterstützende Tätigkeiten im MLOps-Umfeld
- Unterstützung bei der Integration von Modellen in Cloud- oder On-Premise-Umgebungen
- Unterstützung bei Frontend- oder Backend-Einbindung von KI-Funktionalitäten
- Umsetzung technischer Schnittstellen, Fehlerhandling und Unterstützung bei Deployment- und Betriebsanforderungen</t>
    </r>
  </si>
  <si>
    <t>P42</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</si>
  <si>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Programmiersprachen und Softwareentwicklung für KI (z. B. Python, Java, C++)
- KI-/ML-Frameworks und Modellierungswerkzeuge (z. B. TensorFlow, PyTorch, Keras)
- Datenanalyse, Datenverarbeitung und statistische Methoden (z. B. Python, R, SQL)
- Moderne KI-Architekturen und -Methoden (z. B. Agentic AI, MCP, RAG, Vektordatenbanken)
Aus den relevanten Referenzprojekten sollen darüber hinaus in Summe Erfahrungen mit Technologien / Werkzeugen aus den folgenden Themengebieten hervorgehen (Kategorie 2):
- Cloud-Ökosysteme und -Plattformen (z. B. Amazon Web Services, Microsoft Azure, Google Cloud Platform)
- CI/CD-Werkzeuge und -Architekturen für Machine Learning (z. B. Jenkins, GitLab CI, MLflow, TFX)
- Deployment- und Container-Technologien (z. B. Docker, Kubernetes)
- Schnittstellen- und Serving-Technologien für KI-Modelle (z. B. FastAPI)</t>
    </r>
  </si>
  <si>
    <t>Aus den relevanten Referenzprojekten des Mitarbeiters gehen in Summe Erfahrungen mit Technologien / Werkzeugen / Methoden aus mind. zwei der genannten Themengebiete aus Kategorie 1 und mind. einem der genannten Themengebiete aus Kategorie 2 hervor.</t>
  </si>
  <si>
    <t>Aus den relevanten Referenzprojekten des Mitarbeiters gehen in Summe Erfahrungen mit Technologien / Werkzeugen / Methoden aus mind. zwei der genannten Themengebiete aus Kategorie 1 und mind. zwei der genannten Themengebiete aus Kategorie 2 hervor.</t>
  </si>
  <si>
    <t>Aus den relevanten Referenzprojekten des Mitarbeiters gehen in Summe Erfahrungen mit Technologien / Werkzeugen / Methoden aus mind. drei der genannten Themengebiete aus Kategorie 1 und mind. zwei der genannten Themengebiete aus Kategorie 2 hervor.</t>
  </si>
  <si>
    <t>Anforderungen an die Rolle KI-Entwickler (Senior)</t>
  </si>
  <si>
    <r>
      <t>Rollenbeschreibung</t>
    </r>
    <r>
      <rPr>
        <sz val="10"/>
        <rFont val="Open Sans"/>
      </rPr>
      <t xml:space="preserve">
Diese Rolle verantwortet eigenständig die Konzeption, Integration und den produktiven Betrieb von KI-Komponenten in komplexen Systemlandschaften. Sie trifft fundierte technische Entscheidungen zu Modellauswahl, Architektur und Performance, stellt Code-Qualität, Sicherheit und Skalierbarkeit sicher und übernimmt technische Verantwortung innerhalb des Entwicklungsteams – inklusive Code Reviews, technischer Anleitung von Junioren und proaktiver Optimierung des KI-Stacks.</t>
    </r>
  </si>
  <si>
    <t>P43</t>
  </si>
  <si>
    <t>P44</t>
  </si>
  <si>
    <t>P45</t>
  </si>
  <si>
    <t>P46</t>
  </si>
  <si>
    <t>P47</t>
  </si>
  <si>
    <r>
      <t>Berufserfahrung</t>
    </r>
    <r>
      <rPr>
        <sz val="10"/>
        <rFont val="Open Sans"/>
      </rPr>
      <t xml:space="preserve">
Alle Profile dieser Rolle müssen jeweils über mindestens 3 Jahre Berufs-/Projekterfahrung im Bereich KI-Entwicklung verfügen.</t>
    </r>
  </si>
  <si>
    <t>P48</t>
  </si>
  <si>
    <r>
      <t>Qualifikation</t>
    </r>
    <r>
      <rPr>
        <sz val="10"/>
        <rFont val="Open Sans"/>
      </rPr>
      <t xml:space="preserve">
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6 Jahre Berufs-/Projekterfahrung im Berufsbild IT-Beratung</t>
    </r>
  </si>
  <si>
    <t>P49</t>
  </si>
  <si>
    <r>
      <t>Zertifizierungen</t>
    </r>
    <r>
      <rPr>
        <sz val="10"/>
        <rFont val="Open Sans"/>
      </rPr>
      <t xml:space="preserve">
Alle Profile dieser Rolle sollen über folgende KI-Zertifizierungen verfügen:
- AWS Certified Machine Learning Specialty
- Google Professional Machine Learning Engineer
- Microsoft Azure AI Engineer Associate
- ODER: vergleichbare Zertifizierungen. Die Vergleichbarkeit ist vom Bieter nachzuweisen und darzulegen
Profile dieser Rolle sollen zudem über folgende IT / Architektur-Zertifizierungen verfügen:
- iSAQB Foundation Level oder gleichwertig
- TOGAF® 9 Foundation
- ODER: vergleichbare IT/Architektur-Zertifizierungen. Die Vergleichbarkeit ist vom Bieter nachzuweisen und darzulegen.</t>
    </r>
  </si>
  <si>
    <t>Der Mitarbeiter verfügt über eine der genannten KI-Zertifizierungen.</t>
  </si>
  <si>
    <t>Der Mitarbeiter verfügt über zwei der genannten Zertifizierungen, davon mindestens eine KI-Zertifizierung.</t>
  </si>
  <si>
    <t>Der Mitarbeiter verfügt über drei der genannten Zertifizierungen, davon mindestens eine KI-Zertifizierung.</t>
  </si>
  <si>
    <t>P50</t>
  </si>
  <si>
    <r>
      <t>Referenzprojekte (1)</t>
    </r>
    <r>
      <rPr>
        <sz val="10"/>
        <rFont val="Open Sans"/>
      </rPr>
      <t xml:space="preserve">
Übergreifend: Referenzprojekte für diese Rolle werden nur gewertet, wenn sie die Projektsteuerung oder Projektunterstützung im Rahmen eines Projekts zur Einführung einer organisationsweiten KI-gestützten Lösung zum Gegenstand hatten („relevante Referenzprojekte“). Siehe im Übrigen die Bedingungen und Ausfüllhinweise gemäß Formblatt Personenprofile.
Der Projekteinsatz dieser Rolle über alle relevanten Referenzprojekte hinweg muss mindestens 400 PT betragen haben.
Aus den relevanten Referenzprojekten müssen in Summe Tätigkeiten in sämtlichen der folgenden Themengebiete hervorgehen:
- Konzeption und Auswahl geeigneter KI-Modelle für fachliche Anforderungen
- Entwicklung von Prompt-, Agenten- oder RAG-Logiken
- Berücksichtigung von regulatorischen Vorgaben und ethischen Richtlinien bei der Entwicklung
- Definition von Qualitätskriterien für KI-Modelle</t>
    </r>
  </si>
  <si>
    <t>P51</t>
  </si>
  <si>
    <r>
      <t>Referenzprojekte (2)</t>
    </r>
    <r>
      <rPr>
        <sz val="10"/>
        <rFont val="Open Sans"/>
      </rPr>
      <t xml:space="preserve">
Aus den relevanten Referenzprojekten eines Profils dieser Rolle sollen in Summe Tätigkeiten in den folgenden Themengebieten hervorgehen:
- Datenaufbereitung (Data Preprocessing)
- Konzeption automatisierter Trainings- und Deployment-Pipelines
- Aufbau und Deployment der Produktions- und Entwicklungsinfrastruktur (Docker, Kubernetes, MLOps)
- Verantwortung für Modellversionierung und Betriebsstabilität
- Steuerung technischer Skalierungsmaßnahmen für produktive KI-Systeme
- Erstellung von Monitoring- und Retraining-Konzepte für produktive Modelle</t>
    </r>
  </si>
  <si>
    <t>P52</t>
  </si>
  <si>
    <t>P53</t>
  </si>
  <si>
    <t>Aus den relevanten Referenzprojekten des Mitarbeiters gehen in Summe Erfahrungen mit Technologien / Werkzeugen / Methoden aus mind. drei der genannten Themengebiete aus Kategorie 1 und mind. drei der genannten Themengebiete aus Kategorie 2 hervor.</t>
  </si>
  <si>
    <t>Anforderungen an die Rolle KI-Entwickler (Manager Level)</t>
  </si>
  <si>
    <r>
      <t>Rollenbeschreibung</t>
    </r>
    <r>
      <rPr>
        <sz val="10"/>
        <rFont val="Open Sans"/>
      </rPr>
      <t xml:space="preserve">
Diese Rolle trägt die technische Gesamtverantwortung für Implementierung, Integration und Lifecycle-Management von KI-Lösungen auf Portfolioebene. Sie definiert verbindliche Entwicklungsstandards, Toolchains und Governance-Vorgaben, steuert interdisziplinäre Entwicklungsteams und stellt die nachhaltige, skalierbare und sichere Nutzung von KI-Technologien im Produktivbetrieb sicher. Sie agiert als technische Führungskraft und zentraler Ansprechpartner für Architektur- und Technologieentscheidungen.</t>
    </r>
  </si>
  <si>
    <t>P54</t>
  </si>
  <si>
    <t>P55</t>
  </si>
  <si>
    <t>P56</t>
  </si>
  <si>
    <t>P57</t>
  </si>
  <si>
    <t>P58</t>
  </si>
  <si>
    <r>
      <t>Berufserfahrung</t>
    </r>
    <r>
      <rPr>
        <sz val="10"/>
        <rFont val="Open Sans"/>
      </rPr>
      <t xml:space="preserve">
Alle Profile dieser Rolle müssen jeweils über mindestens 7 Jahre Berufs-/Projekterfahrung im Bereich KI-Entwicklung verfügen.</t>
    </r>
  </si>
  <si>
    <t>P59</t>
  </si>
  <si>
    <r>
      <t>Qualifikation</t>
    </r>
    <r>
      <rPr>
        <sz val="10"/>
        <rFont val="Open Sans"/>
      </rPr>
      <t xml:space="preserve">
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10 Jahre Berufs-/Projekterfahrung im IT-Bereich.
</t>
    </r>
  </si>
  <si>
    <t>P60</t>
  </si>
  <si>
    <r>
      <t>Zertifizierungen</t>
    </r>
    <r>
      <rPr>
        <sz val="10"/>
        <rFont val="Open Sans"/>
      </rPr>
      <t xml:space="preserve">
Alle Profile dieser Rolle sollen über folgende Zertifizierungen verfügen:
- AWS Certified Machine Learning Specialty
- Google Professional Machine Learning Engineer
- Microsoft Azure AI Engineer Associate
- ODER: vergleichbare Zertifizierungen. Die Vergleichbarkeit ist vom Bieter nachzuweisen und darzulegen
Profile dieser Rolle sollen über folgende IT/Architektur-Zertifizierungen verfügen:
- iSAQB Advanced level oder gleichwertig
- TOGAF® 9 Foundation
- ODER: vergleichbare IT/Architektur-Zertifizierungen. Die Vergleichbarkeit ist vom Bieter nachzuweisen und darzulegen.</t>
    </r>
  </si>
  <si>
    <t>Der Mitarbeiter verfügt über zwei der genannten Zertifizierungen.</t>
  </si>
  <si>
    <t>Der Mitarbeiter verfügt über mind. drei der genannten Zertifizierungen, davon mind. eine IT-Architektur-Zertifizierung.</t>
  </si>
  <si>
    <t>P61</t>
  </si>
  <si>
    <r>
      <t>Referenzprojekte (1)</t>
    </r>
    <r>
      <rPr>
        <sz val="10"/>
        <color theme="1"/>
        <rFont val="Open Sans"/>
      </rPr>
      <t xml:space="preserve">
Übergreifend: Referenzprojekte für diese Rolle werden nur gewertet, wenn sie die Projektsteuerung im Rahmen eines Projekts zur Einführung einer organisationsweiten KI-gestützten Lösung zum Gegenstand hatten („relevante Referenzprojekte“). Siehe im Übrigen die Bedingungen und Ausfüllhinweise gemäß Formblatt Personenprofile.
Der Projekteinsatz dieser Rolle über alle relevanten Referenzprojekte hinweg muss mindestens 600 PT betragen haben.
Aus den relevanten Referenzprojekten müssen in Summe Tätigkeiten in vier der folgenden Themengebieten hervorgehen:
- Verantwortung für organisationsweite Einführungsprogramme produktiver KI-Lösungen
- Leitung von Skalierungs- und Rolloutprogrammen für KI-Produkte
- Steuerung bereichsübergreifender Delivery-Strukturen
- Leitung mehrerer paralleler KI-Entwicklungsinitiativen von der Umsetzung bis zum produktiven Betrieb inklusive Ressourcen- und Qualitätssteuerung
- Verantwortung für produktive Einführung von KI in operative Geschäftsprozesse
</t>
    </r>
  </si>
  <si>
    <t>P62</t>
  </si>
  <si>
    <r>
      <t>Referenzprojekte (2)</t>
    </r>
    <r>
      <rPr>
        <sz val="10"/>
        <color theme="1"/>
        <rFont val="Open Sans"/>
      </rPr>
      <t xml:space="preserve">
Aus den relevanten Referenzprojekten eines Profils dieser Rolle sollen in Summe Tätigkeiten in den folgenden Themengebieten hervorgehen:
- Verantwortung für organisationsweite Technologieentscheidungen im KI-Umfeld
- Definition verbindlicher Entwicklungsstandards für KI-Systeme
- Entscheidung über KI-Plattformen, Toolchains und Zieltechnologien
- Steuerung strategischer Technologieevaluierungen von KI-Modellen in bestehende IT-Landschaften unter Berücksichtigung von Skalierbarkeit, Sicherheit, Performance und Betriebsanforderungen</t>
    </r>
  </si>
  <si>
    <t>P63</t>
  </si>
  <si>
    <t>P64</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</si>
  <si>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Programmiersprachen und Softwareentwicklung für KI (z. B. Python, Java, C++)
- KI-/ML-Frameworks und Modellierungswerkzeuge (z. B. TensorFlow, PyTorch, Keras)
- Datenanalyse, Datenverarbeitung und statistische Methoden (z. B. Python, R, SQL)
- Moderne KI-Architekturen und -Methoden (z. B. Agentic AI, MCP, RAG, Vektordatenbanken)
Aus den relevanten Referenzprojekten sollen darüber hinaus in Summe Erfahrungen mit Technologien / Werkzeugen / Methoden aus den folgenden Themengebieten hervorgehen (Kategorie 2):
- Cloud-Ökosysteme und -Plattformen (z. B. Amazon Web Services, Microsoft Azure, Google Cloud Platform)
- CI/CD-Werkzeuge und -Architekturen für Machine Learning (z. B. Jenkins, GitLab CI, MLflow, TFX)
- Deployment- und Container-Technologien (z. B. Docker, Kubernetes)
- Schnittstellen- und Serving-Technologien für KI-Modelle (z. B. FastAPI)
- Technologie-Governance und Make-or-Buy-Entscheidungen für KI-Komponenten</t>
    </r>
  </si>
  <si>
    <t>Aus den relevanten Referenzprojekten des Mitarbeiters gehen in Summe Erfahrungen mit Technologien / Werkzeugen / Methoden aus mind. vier der genannten Themengebiete aus Kategorie 1 und mind. drei der genannten Themengebiete aus Kategorie 2 hervor.</t>
  </si>
  <si>
    <t>Aus den relevanten Referenzprojekten des Mitarbeiters gehen in Summe Erfahrungen mit Technologien / Werkzeugen / Methoden aus mind. vier der genannten Themengebiete aus Kategorie 1 und mind. vier der genannten Themengebiete aus Kategorie 2 hervor.</t>
  </si>
  <si>
    <t>Anforderungen an die Rolle KI-Architekt (Junior)</t>
  </si>
  <si>
    <r>
      <t>Rollenbeschreibung</t>
    </r>
    <r>
      <rPr>
        <sz val="10"/>
        <rFont val="Open Sans"/>
      </rPr>
      <t xml:space="preserve">
Diese Rolle unterstützt bei der Umsetzung und Dokumentation von KI-Architekturen und Schnittstellen. Arbeitet an Teilarchitekturen wie Datenanbindungen, API-Strukturen oder Laufzeitumgebungen.</t>
    </r>
  </si>
  <si>
    <t>P65</t>
  </si>
  <si>
    <t>P66</t>
  </si>
  <si>
    <t>P67</t>
  </si>
  <si>
    <t>P68</t>
  </si>
  <si>
    <t>P69</t>
  </si>
  <si>
    <r>
      <t>Berufserfahrung</t>
    </r>
    <r>
      <rPr>
        <sz val="10"/>
        <rFont val="Open Sans"/>
      </rPr>
      <t xml:space="preserve">
Alle Profile dieser Rolle müssen über mindestens 1 Jahr Berufs-/Projekterfahrung im Bereich Softwareentwicklung oder IT-Architektur mit ersten Berührungspunkten in KI- oder Cloud-Projekten verfügen.</t>
    </r>
  </si>
  <si>
    <t>P70</t>
  </si>
  <si>
    <r>
      <t>Qualifikation</t>
    </r>
    <r>
      <rPr>
        <sz val="10"/>
        <rFont val="Open Sans"/>
      </rPr>
      <t xml:space="preserve">
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3 Jahre Berufs-/Projekterfahrung im IT-Bereich.
</t>
    </r>
  </si>
  <si>
    <t>P71</t>
  </si>
  <si>
    <r>
      <t>Zertifizierungen</t>
    </r>
    <r>
      <rPr>
        <sz val="10"/>
        <rFont val="Open Sans"/>
      </rPr>
      <t xml:space="preserve">
Alle Profile dieser Rolle sollen über folgende Zertifizierungen verfügen:
- AWS Solutions Architect Associate
- Azure Administrator Associate
- Google Professional Cloud Architect
- TOGAF Foundation
- iSAQB Foundation level
- ITIL 4 Foundation
- Certified Cloud Security Professional (CCSP)
ODER: vergleichbare Zertifizierungen. Die Vergleichbarkeit ist vom Bieter nachzuweisen und darzulegen.</t>
    </r>
  </si>
  <si>
    <t>P72</t>
  </si>
  <si>
    <r>
      <t>Referenzprojekte (1)</t>
    </r>
    <r>
      <rPr>
        <sz val="10"/>
        <color theme="1"/>
        <rFont val="Open Sans"/>
      </rPr>
      <t xml:space="preserve">
Übergreifend: Referenzprojekte für diese Rolle werden nur gewertet, wenn sie die Projektunterstützung im Rahmen der Konzeption bzw. Implementierung von komplexen, bereichsübergreifenden KI-Lösungen zum Gegenstand hatten („relevante Referenzprojekte“). Siehe im Übrigen die Bedingungen und Ausfüllhinweise gemäß Formblatt Personenprofile.
Der Projekteinsatz dieser Rolle muss über alle relevanten Referenzprojekte hinweg mindestens 100 PT betragen haben.
Aus den relevanten Referenzprojekten müssen in Summe Tätigkeiten in den folgenden Themengebieten hervorgehen:
- Unterstützung bei Erstellung von Architekturdiagrammen für KI-Systeme
- Dokumentation von Datenflüssen und Schnittstellenstrukturen
- Mitarbeit an technischen Betriebsanforderungen
- Unterstützung bei Erstellung architekturbezogener Dokumentationen
</t>
    </r>
  </si>
  <si>
    <t>P73</t>
  </si>
  <si>
    <r>
      <t>Referenzprojekte (2)</t>
    </r>
    <r>
      <rPr>
        <sz val="10"/>
        <rFont val="Open Sans"/>
      </rPr>
      <t xml:space="preserve">
Aus den relevanten Referenzprojekten eines Profils dieser Rolle sollen in Summe Tätigkeiten in den folgenden Themengebieten hervorgehen:
- Unterstützung bei Einrichtung technischer Laufzeitumgebungen für KI-Komponenten
- Mitarbeit bei Containerisierung und Umgebungsbereitstellung
- Einrichtung und Anpassung von Kommunikations- und Datenflüssen zwischen KI-Komponenten und bestehenden Anwendungen
- Mitwirkung an der Gestaltung und Implementierung von API-Schnittstellen zur Integration und Bereitstellung von KI-Services
</t>
    </r>
  </si>
  <si>
    <t>P74</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</si>
  <si>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Architektur-Frameworks und Systemdesign-Methoden (z. B. TOGAF, arc42, C4-Model, ML System Design Patterns)
- Programmiersprachen und Softwareentwicklung für KI (z. B. Python, Java, C++)
- KI-/ML-Frameworks und Modellierungswerkzeuge (z. B. TensorFlow, PyTorch, Keras)
- Datenanalyse, Datenverarbeitung und statistische Methoden (z. B. Python, R, SQL)
- Moderne KI-Architekturen und -Methoden (z. B. Agentic AI, MCP, RAG, Vektordatenbanken)
Aus den relevanten Referenzprojekten sollen darüber hinaus in Summe Erfahrungen mit Technologien / Werkzeugen aus den folgenden Themengebieten hervorgehen (Kategorie 2):
- Cloud-Ökosysteme und -Plattformen (z. B. Amazon Web Services, Microsoft Azure, Google Cloud Platform)
- CI/CD-Werkzeuge und -Architekturen für Machine Learning (z. B. Jenkins, GitLab CI, MLflow, TFX)
- Deployment- und Container-Technologien (z. B. Docker, Kubernetes)
- Schnittstellen- und Serving-Technologien für KI-Modelle (z. B. FastAPI)
- LLMOps- und Generative-KI-Werkzeuge (z. B. LangSmith, LlamaIndex)</t>
    </r>
  </si>
  <si>
    <t>Aus den relevanten Referenzprojekten des Mitarbeiters gehen in Summe Erfahrungen mit Technologien / Werkzeugen / Methoden aus mind. einem der genannten Themengebiete aus Kategorie 1 und mind. einem der genannten Themengebiete aus Kategorie 2 hervor.</t>
  </si>
  <si>
    <t>Anforderungen an die Rolle KI-Architekt (Senior)</t>
  </si>
  <si>
    <r>
      <t>Rollenbeschreibung</t>
    </r>
    <r>
      <rPr>
        <sz val="10"/>
        <rFont val="Open Sans"/>
      </rPr>
      <t xml:space="preserve">
Diese Rolle entwirft eigenverantwortlich die Gesamtarchitektur für KI-Lösungen auf Basis externer oder vortrainierter Modelle. Sie trifft fundierte Architekturentscheidungen zu Datenflüssen, Sicherheitskonzepten, Integrationsmustern und Betriebsmodellen, stellt die technische Qualität und Zukunftsfähigkeit der Lösung sicher und übernimmt fachliche Verantwortung innerhalb des Architektur- und Entwicklungsteams.</t>
    </r>
  </si>
  <si>
    <t>P75</t>
  </si>
  <si>
    <t>P76</t>
  </si>
  <si>
    <t>P77</t>
  </si>
  <si>
    <t>P78</t>
  </si>
  <si>
    <t>P79</t>
  </si>
  <si>
    <r>
      <t>Berufserfahrung</t>
    </r>
    <r>
      <rPr>
        <sz val="10"/>
        <rFont val="Open Sans"/>
      </rPr>
      <t xml:space="preserve">
Alle Profile dieser Rolle müssen über mindestens 3 Jahre Berufs-/Projekterfahrung in den Bereichen IT-Architektur und KI-Systemdesign verfügen.</t>
    </r>
  </si>
  <si>
    <t>P80</t>
  </si>
  <si>
    <r>
      <t>Qualifikation</t>
    </r>
    <r>
      <rPr>
        <sz val="10"/>
        <rFont val="Open Sans"/>
      </rPr>
      <t xml:space="preserve">
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6 Jahre Berufs-/Projekterfahrung in der Projektleitung im IT-Bereich.</t>
    </r>
  </si>
  <si>
    <t>P81</t>
  </si>
  <si>
    <r>
      <t>Zertifizierungen</t>
    </r>
    <r>
      <rPr>
        <sz val="10"/>
        <rFont val="Open Sans"/>
      </rPr>
      <t xml:space="preserve">
Alle Profile dieser Rolle sollen zudem über folgende IT-Architektur-Zertifizierungen verfügen:
- AWS Certified Solutions Architect
- Azure Solutions Architect Expert
- Google Cloud Professional Cloud Architect
- TOGAF® 9 Foundation
- COBIT
- ITIL Foundation
ODER: vergleichbare Zertifizierungen. Die Vergleichbarkeit ist vom Bieter nachzuweisen und darzulegen
Alle Profile dieser Rolle sollen über folgende Projektmanagement-Zertifizierungen verfügen:
- IPMA GPM
- PMI Project Management Professional
- PRINCE2 Foundation
ODER: vergleichbare Projektmanagement-Zertifizierungen. Die Vergleichbarkeit ist vom Bieter nachzuweisen und darzulegen.</t>
    </r>
  </si>
  <si>
    <t>Der Mitarbeiter verfügt über mindestens eine der genannten IT-Architektur-Zertifizierungen sowie über mindestens eine der genannten Projektmanagement-Zertifizierungen.</t>
  </si>
  <si>
    <t>P82</t>
  </si>
  <si>
    <r>
      <t>Referenzprojekte (1)</t>
    </r>
    <r>
      <rPr>
        <sz val="10"/>
        <rFont val="Open Sans"/>
      </rPr>
      <t xml:space="preserve">
Übergreifend: Referenzprojekte für diese Rolle werden nur gewertet, wenn sie die Projektsteuerung oder Projektunterstützung im Rahmen eines Projekts zur Einführung einer organisationsweiten KI-gestützten Lösung zum Gegenstand hatten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müssen in Summe Tätigkeiten in drei der folgenden Themengebiete hervorgehen:
- Konzeption skalierbarer Zielarchitekturen für KI-Systeme
- Definition technischer Architekturprinzipien und Sicherheitsvorgaben
- Verantwortung für Architekturentscheidungen zu System- und Datenlandschaften
- Moderation technischer Architekturentscheidungen</t>
    </r>
  </si>
  <si>
    <t>P83</t>
  </si>
  <si>
    <r>
      <t>Referenzprojekte (2)</t>
    </r>
    <r>
      <rPr>
        <sz val="10"/>
        <rFont val="Open Sans"/>
      </rPr>
      <t xml:space="preserve">
Aus den relevanten Referenzprojekten eines Profils dieser Rolle sollen in Summe Tätigkeiten in den folgenden Themengebieten hervorgehen:
- Durchführung technischer Architekturassessments für KI-Lösungen
- Bewertung von Skalierbarkeit, Performance und Resilienz
- Durchführung technischer Betriebsreifeprüfungen
- Bewertung technischer Risiken, Integrationsaufwände und Betriebsanforderungen als Grundlage strategischer Technologieentscheidungen</t>
    </r>
  </si>
  <si>
    <t>P84</t>
  </si>
  <si>
    <t>P85</t>
  </si>
  <si>
    <r>
      <t>Technologien / Werkzeuge / Methoden</t>
    </r>
    <r>
      <rPr>
        <sz val="10"/>
        <rFont val="Open Sans"/>
      </rPr>
      <t xml:space="preserve">
Aus den relevanten Referenzprojekten des jeweiligen Profils dieser Rolle sollen in Summe Erfahrungen mit Technologien / Werkzeugen / Methoden aus den folgenden Themengebieten hervorgehen (Kategorie 1):
- Programmiersprachen wie z.B. Python, Java, Bash/Shell
- KI-/ML-Frameworks und Modellierungswerkzeuge (z. B. TensorFlow, PyTorch, Hugging Face Transformers, LangChain)
- Datenanalyse sowie Daten- und Plattformarchitekturen (z. B. Data Lake, Data Warehouse, Lakehouse, Data Mesh)
- Moderne KI-Architekturen und -Methoden (z. B. RAG, Agentic AI, MCP, Vektordatenbanken)
- Architektur-Frameworks und Systemdesign-Methoden (z. B. TOGAF, ML Design Patterns)
Aus den relevanten Referenzprojekten sollen darüber hinaus in Summe Erfahrungen mit Technologien / Werkzeugen / Methoden aus den folgenden Themengebieten hervorgehen (Kategorie 2):
- Cloud-Ökosysteme und KI-Plattformen (z. B. Amazon Web Services, Microsoft Azure, Google Cloud Platform)
- MLOps- und CI/CD-Werkzeuge für Machine Learning (z. B. MLflow, Kubeflow, GitLab CI/CD, GitHub Actions)
- Containerisierung und Orchestrierung (z. B. Docker, Kubernetes, Helm)
- Deployment-, Serving- und Schnittstellentechnologien (z. B. FastAPI)
- LLMOps- und Generative-KI-Werkzeuge (z. B. LangSmith, LlamaIndex)
- Sicherheit, Compliance und Identity Management (z. B. DSGVO, ISO 27001, Verschlüsselung)
- Responsible AI sowie Governance-, Risk- und Compliance-Praktiken</t>
    </r>
  </si>
  <si>
    <t>Anforderungen an die Rolle KI-Architekt (Manager)</t>
  </si>
  <si>
    <r>
      <t>Rollenbeschreibung</t>
    </r>
    <r>
      <rPr>
        <sz val="10"/>
        <rFont val="Open Sans"/>
      </rPr>
      <t xml:space="preserve">
Diese Rolle trägt die strategische Gesamtverantwortung für die KI-Zielarchitektur und Architektur-Governance auf Unternehmensebene. Sie definiert verbindliche Technologieentscheidungen, Architekturstandards und Entscheidungsrahmen, steuert die architektonische Umsetzung paralleler KI-Initiativen und stellt die konsequente Ausrichtung der KI-Architektur an Unternehmenszielen, regulatorischen Anforderungen und Compliance-Vorgaben sicher. Sie agiert als oberste technische Architekturinstanz und gestaltet die langfristige Plattform- und Integrationsstrategie.</t>
    </r>
  </si>
  <si>
    <t>P86</t>
  </si>
  <si>
    <t>P87</t>
  </si>
  <si>
    <t>P88</t>
  </si>
  <si>
    <t>P89</t>
  </si>
  <si>
    <t>P90</t>
  </si>
  <si>
    <r>
      <t>Berufserfahrung</t>
    </r>
    <r>
      <rPr>
        <sz val="10"/>
        <rFont val="Open Sans"/>
      </rPr>
      <t xml:space="preserve">
Alle Profile dieser Rolle müssen über mindestens 7 Jahre Berufs-/Projekterfahrung in Bereichen IT-Architektur und KI-Systemdesign verfügen.</t>
    </r>
  </si>
  <si>
    <t>P91</t>
  </si>
  <si>
    <r>
      <t>Qualifikation</t>
    </r>
    <r>
      <rPr>
        <sz val="10"/>
        <rFont val="Open Sans"/>
      </rPr>
      <t xml:space="preserve">
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10 Jahre Berufs-/Projekterfahrung in der Projektleitung im IT-Bereich.
</t>
    </r>
  </si>
  <si>
    <t>P92</t>
  </si>
  <si>
    <r>
      <t>Zertifizierungen</t>
    </r>
    <r>
      <rPr>
        <sz val="10"/>
        <rFont val="Open Sans"/>
      </rPr>
      <t xml:space="preserve">
Alle Profile dieser Rolle sollen über folgende IT-Architektur-Zertifizierungen verfügen:
- AWS Certified Solutions Architect
- Azure Solutions Architect Expert
- Google Cloud Professional Cloud Architect
- TOGAF® 9 Practitioner
- COBIT Design/Implementation-Level
- ITIL Foundation
ODER: vergleichbare Zertifizierungen. Die Vergleichbarkeit ist vom Bieter nachzuweisen und darzulegen
Alle Profile dieser Rolle sollen zudem über folgende Projektmanagement-Zertifizierungen verfügen:
- IPMA GPM
- PMI Project Management Professional
- PRINCE2 Foundation
- ODER: vergleichbare Projektmanagement-Zertifizierungen. Die Vergleichbarkeit ist vom Bieter nachzuweisen und darzulegen.</t>
    </r>
  </si>
  <si>
    <t>P93</t>
  </si>
  <si>
    <r>
      <t>Referenzprojekte (1)</t>
    </r>
    <r>
      <rPr>
        <sz val="10"/>
        <color theme="1"/>
        <rFont val="Open Sans"/>
      </rPr>
      <t xml:space="preserve">
Übergreifend: Referenzprojekte für diese Rolle werden nur gewertet, wenn sie die Projektsteuerung oder Projektunterstützung im Rahmen eines Projekts zur Einführung einer organisationsweiten KI-gestützten Lösung zum Gegenstand hatten („relevante Referenzprojekte“). Siehe im Übrigen die Bedingungen und Ausfüllhinweise gemäß Formblatt Personenprofile.
Der Projekteinsatz eines Profils dieser Rolle über alle relevanten Referenzprojekte hinweg muss mindestens 600 PT betragen haben.
Aus den relevanten Referenzprojekten müssen in Summe Tätigkeiten in vier der folgenden Themengebiete hervorgehen:
- Verantwortung für organisationsweite Architekturstandards im KI-Umfeld
- Definition verbindlicher Referenzarchitekturen
- Leitung bereichsübergreifender Architekturentscheidungen
- Entscheidung über strategische Architekturzielbilder
</t>
    </r>
  </si>
  <si>
    <t>P94</t>
  </si>
  <si>
    <r>
      <t>Referenzprojekte (2)</t>
    </r>
    <r>
      <rPr>
        <sz val="10"/>
        <rFont val="Open Sans"/>
      </rPr>
      <t xml:space="preserve">
Aus den relevanten Referenzprojekten eines Profils dieser Rolle sollen in Summe Tätigkeiten in den folgenden Themengebieten hervorgehen:
- Steuerung organisationsweiter Transformationsprogramme für KI-Plattformen
- Verantwortung für Migrations- und Einführungsstrategien
- Steuerung technischer Umsetzungsabhängigkeiten zwischen Plattformen
- Leitung bereichsübergreifender Architektur-Rollouts</t>
    </r>
  </si>
  <si>
    <t>P95</t>
  </si>
  <si>
    <t>P96</t>
  </si>
  <si>
    <t>Anforderungen an die Rolle KI-Tester (Junior)</t>
  </si>
  <si>
    <r>
      <t>Rollenbeschreibung</t>
    </r>
    <r>
      <rPr>
        <sz val="10"/>
        <rFont val="Open Sans"/>
      </rPr>
      <t xml:space="preserve">
Diese Rolle führt Tests zur Überprüfung der Funktionalität und Ergebnisqualität von KI-basierten Anwendungen durch und nutzt dabei KI-gestützte Testwerkzeuge zur Testfallgenerierung und Dokumentation. Unterstützt bei der Auswertung von Testergebnissen mithilfe automatisierter Analyseverfahren.</t>
    </r>
  </si>
  <si>
    <t>P97</t>
  </si>
  <si>
    <t>P98</t>
  </si>
  <si>
    <t>P99</t>
  </si>
  <si>
    <t>P100</t>
  </si>
  <si>
    <t>P101</t>
  </si>
  <si>
    <r>
      <t>Berufserfahrung</t>
    </r>
    <r>
      <rPr>
        <sz val="10"/>
        <rFont val="Open Sans"/>
      </rPr>
      <t xml:space="preserve">
Alle Profile dieser Rolle müssen über mindestens 1 Jahr Berufs-/Projekterfahrung im Bereich Softwaretest, Software-Qualitätssicherung oder IT-gestützte Testunterstützung verfügen.</t>
    </r>
  </si>
  <si>
    <t>P102</t>
  </si>
  <si>
    <r>
      <t>Qualifikation</t>
    </r>
    <r>
      <rPr>
        <sz val="10"/>
        <rFont val="Open Sans"/>
      </rPr>
      <t xml:space="preserve">
Alle Profile dieser Rolle müssen über folgende Mindestqualifikation verfügen:
- Erfolgreich abgeschlossenes Studium in den Fachrichtungen Informatik, Data Science, Mathematik, Statistik oder eines vergleichbaren Studiengangs mit IT- bzw. KI-Bezug mit mindestens Fachhochschul- oder Bachelorabschluss.
- Alternativ: Nachweis über mindestens 3 Jahre Berufs-/Projekterfahrung im Bereich Softwaretest, Qualitätssicherung oder IT-Projekten mit KI-Bezug.</t>
    </r>
  </si>
  <si>
    <t>P103</t>
  </si>
  <si>
    <r>
      <t>Zertifizierungen</t>
    </r>
    <r>
      <rPr>
        <sz val="10"/>
        <rFont val="Open Sans"/>
      </rPr>
      <t xml:space="preserve">
Alle Profile dieser Rolle sollen über folgende Zertifizierungen verfügen:
- ISTQB® Certified Tester Foundation Level
- ISTQB® AI Testing (Foundation Extension)
- ODER: vergleichbare Test-Zertifizierungen. Die Vergleichbarkeit ist vom Bieter nachzuweisen und darzulegen.</t>
    </r>
  </si>
  <si>
    <t>P104</t>
  </si>
  <si>
    <r>
      <t>Referenzprojekte (1)</t>
    </r>
    <r>
      <rPr>
        <sz val="10"/>
        <rFont val="Open Sans"/>
      </rPr>
      <t xml:space="preserve">
Übergreifend: Referenzprojekte für diese Rolle werden nur gewertet, wenn sie Tätigkeiten im Rahmen eines Projekts zur Einführung einer organisationsweiten KI-gestützten Lösung im Bereich Test, Validierung und Qualitätssicherung zum Gegenstand hatten („relevante Referenzprojekte“). Siehe im Übrigen die Bedingungen und Ausfüllhinweise gemäß Formblatt Personenprofile.
Der Projekteinsatz eines Profils dieser Rolle über alle relevanten Referenzprojekte hinweg muss mindestens 100 PT betragen haben.
Aus den relevanten Referenzprojekten müssen in Summe Tätigkeiten aus zwei der folgenden Themengebieten hervorgehen:
- Unterstützung bei Durchführung definierter Testszenarien für KI-Systeme
- Dokumentation von Testergebnissen und Fehlermustern
- Unterstützung bei Regressionstests
- Pflege testbezogener Dokumentationen</t>
    </r>
  </si>
  <si>
    <t>P105</t>
  </si>
  <si>
    <r>
      <t>Referenzprojekte (2)</t>
    </r>
    <r>
      <rPr>
        <sz val="10"/>
        <rFont val="Open Sans"/>
      </rPr>
      <t xml:space="preserve">
Aus den relevanten Referenzprojekten eines Profils dieser Rolle sollen in Summe Tätigkeiten in den folgenden Themengebieten hervorgehen:
- Unterstützung bei Aufbereitung und Pflege von Testdaten
- Prüfung von Datenkonsistenz, Formatkonformität und offensichtlichen Qualitätsproblemen im Testkontext
- Unterstützung bei Erstellung standardisierter Testdatensätze
- Mitarbeit bei Vorbereitung von Testumgebungen</t>
    </r>
  </si>
  <si>
    <t xml:space="preserve">- Aus den relevanten Referenzprojekten des Mitarbeiters gehen in Summe Tätigkeiten in einem der genannten Themengebiete hervor.
</t>
  </si>
  <si>
    <t xml:space="preserve">- Aus den relevanten Referenzprojekten des Mitarbeiters gehen in Summe Tätigkeiten in zwei der genannten Themengebiete hervor.
</t>
  </si>
  <si>
    <t xml:space="preserve">- Aus den relevanten Referenzprojekten des Mitarbeiters gehen in Summe Tätigkeiten in mind. drei der genannten Themengebiete hervor.
</t>
  </si>
  <si>
    <t>P106</t>
  </si>
  <si>
    <r>
      <t>Technologien / Werkzeuge / Methoden</t>
    </r>
    <r>
      <rPr>
        <sz val="10"/>
        <rFont val="Open Sans"/>
      </rPr>
      <t xml:space="preserve">
Aus den relevanten Referenzprojekten des jeweiligen Profils dieser Rolle sollen in Summe Erfahrungen mit Werkzeugen / Methoden aus den folgenden Themengebieten hervorgehen (Kategorie 1):
- Testautomatisierung und Qualitätssicherung für KI-Systeme (z. B. pytest)
- Datenanalyse und -verarbeitung (z. B. Python, Pandas, NumPy)
- KI-/ML-Grundlagen und Frameworks zur Testbeurteilung (z. B. scikit-learn, grundlegendes Verständnis von TensorFlow/PyTorch)
- Test- und Evaluationsmethoden für KI-Modelle (z. B. Accuracy, Precision, Recall, F1, ROC)
Aus den relevanten Referenzprojekten sollen darüber hinaus in Summe Erfahrungen mit Werkzeugen / Methoden aus den folgenden Themengebieten hervorgehen (Kategorie 2):
- Grundlagen von MLOps (z. B. Versionierung von Modellen und Daten)
- CI/CD-Werkzeuge und -Prozesse (z. B. GitLab CI, Jenkins)
- Bias-, Fairness- und Responsible-AI-Werkzeuge und -Methoden</t>
    </r>
  </si>
  <si>
    <t>Anforderungen an die Rolle KI-Tester (Senior)</t>
  </si>
  <si>
    <r>
      <t>Rollenbeschreibung</t>
    </r>
    <r>
      <rPr>
        <sz val="10"/>
        <rFont val="Open Sans"/>
      </rPr>
      <t xml:space="preserve">
Diese Rolle plant und verantwortet eigenständig die Teststrategie und Validierung von KI-Systemen über den gesamten Lebenszyklus. Sie setzt KI-gestützte Testmanagement- und Analysewerkzeuge gezielt zur Identifikation von Anomalien, Bias und Ergebnisinstabilitäten ein, definiert Qualitätsmetriken und -standards und übernimmt die fachliche Steuerung von Testprogrammen in komplexen, regulierten Projektkontexten.</t>
    </r>
  </si>
  <si>
    <t>P107</t>
  </si>
  <si>
    <t>P108</t>
  </si>
  <si>
    <t>P109</t>
  </si>
  <si>
    <t>P110</t>
  </si>
  <si>
    <t>P111</t>
  </si>
  <si>
    <r>
      <t>Berufserfahrung</t>
    </r>
    <r>
      <rPr>
        <sz val="10"/>
        <rFont val="Open Sans"/>
      </rPr>
      <t xml:space="preserve">
Alle Profile dieser Rolle müssen über mindestens 3 Jahre Berufs-/Projekterfahrung im Bereich Softwaretest, Qualitätssicherung oder IT-gestützte Testunterstützung verfügen.</t>
    </r>
  </si>
  <si>
    <t>P112</t>
  </si>
  <si>
    <r>
      <t>Qualifikation</t>
    </r>
    <r>
      <rPr>
        <sz val="10"/>
        <rFont val="Open Sans"/>
      </rPr>
      <t xml:space="preserve">
Alle Profile dieser Rolle müssen über folgende Mindestqualifikation verfügen:
- Erfolgreich abgeschlossenes Studium in den Fachrichtungen Informatik, Data Science, Mathematik, Statistik oder eines vergleichbaren Studiengangs mit IT- bzw. KI-Bezug mit mindestens Fachhochschul- oder Bachelorabschluss.
- Alternativ: Nachweis über mindestens 6 Jahre Berufs-/Projekterfahrung im Bereich Softwaretest, Qualitätssicherung oder KI-nahen IT-Projekten.</t>
    </r>
  </si>
  <si>
    <t>P113</t>
  </si>
  <si>
    <r>
      <t>Zertifizierungen</t>
    </r>
    <r>
      <rPr>
        <sz val="10"/>
        <rFont val="Open Sans"/>
      </rPr>
      <t xml:space="preserve">
Alle Profile dieser Rolle sollen über folgende Zertifizierungen verfügen:
- ISTQB® Certified Tester Foundation Level
- ISTQB® AI Testing (Foundation Extension)
- ISTQB® Advanced Level (Test Analyst / Technical Test Analyst)
- ODER: vergleichbare Test-Zertifizierungen. Die Vergleichbarkeit ist vom Bieter nachzuweisen und darzulegen.</t>
    </r>
  </si>
  <si>
    <t>Der Mitarbeiter verfügt über mindestens drei der genannten Zertifizierungen.</t>
  </si>
  <si>
    <t>P114</t>
  </si>
  <si>
    <r>
      <t>Referenzprojekte (1)</t>
    </r>
    <r>
      <rPr>
        <sz val="10"/>
        <rFont val="Open Sans"/>
      </rPr>
      <t xml:space="preserve">
Übergreifend: Referenzprojekte für diese Rolle werden nur gewertet, wenn sie Tätigkeiten im Rahmen eines Projekts zur Einführung einer organisationsweiten KI-gestützten Lösung im Bereich Test, Validierung und Qualitätssicherung zum Gegenstand hatten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müssen in Summe Tätigkeiten aus drei der folgenden Themengebieten hervorgehen:
- Konzeption risikobasierter Teststrategien für KI-Systeme
- Durchführung von Bias-, Drift- und Belastungstests
- Bewertung kritischer Qualitäts- und Fehlerrisiken
- Definition qualitätssichernder Maßnahmen für KI-Lösungen</t>
    </r>
  </si>
  <si>
    <t>P115</t>
  </si>
  <si>
    <r>
      <t>Referenzprojekte (2)</t>
    </r>
    <r>
      <rPr>
        <sz val="10"/>
        <rFont val="Open Sans"/>
      </rPr>
      <t xml:space="preserve">
Aus den relevanten Referenzprojekten eines Profils dieser Rolle sollen in Summe Tätigkeiten in den folgenden Themengebieten hervorgehen:
- Steuerung komplexer Testprogramme für KI-Systeme
- Definition von Freigabe- und Eskalationsmechanismen
- Fachliche Steuerung von Testteams und Testlieferanten
- Verantwortung für organisationsweite Testvorgaben produktiver KI-Lösungen
</t>
    </r>
  </si>
  <si>
    <t>P116</t>
  </si>
  <si>
    <t>P117</t>
  </si>
  <si>
    <t>Aus den relevanten Referenzprojekten des Mitarbeiters gehen in Summe Erfahrungen mit Werkzeugen / Methoden aus mind. drei der genannten Themengebiete aus Kategorie 1 und mind. drei der genannten Themengebiete aus Kategorie 2 hervor.</t>
  </si>
  <si>
    <t>Anforderungen an die Rolle GRC Risk &amp; Compliance Manager</t>
  </si>
  <si>
    <r>
      <t>Rollenbeschreibung</t>
    </r>
    <r>
      <rPr>
        <sz val="10"/>
        <rFont val="Open Sans"/>
      </rPr>
      <t xml:space="preserve">
Diese Rolle verantwortet die Operationalisierung von Legal-, Compliance- sowie Governance-, Risk- &amp; Compliance-Anforderungen (z. B. EU AI Act, DSGVO) in KI-Entwicklungsvorhaben. Sie leitet die Ableitung regulatorischer Anforderungen in technische und organisatorische Maßnahmen, steuert Compliance- und Governance-Prozesse über den gesamten KI-Projektlebenszyklus und berät Projektleitung und Management zu regulatorischen Risiken und Haftungsfragen.</t>
    </r>
  </si>
  <si>
    <t>P118</t>
  </si>
  <si>
    <t>P119</t>
  </si>
  <si>
    <t>P120</t>
  </si>
  <si>
    <t>P121</t>
  </si>
  <si>
    <t>P122</t>
  </si>
  <si>
    <r>
      <t>Berufserfahrung</t>
    </r>
    <r>
      <rPr>
        <sz val="10"/>
        <rFont val="Open Sans"/>
      </rPr>
      <t xml:space="preserve">
Alle Profile dieser Rolle müssen über mindestens 5 Jahre Berufs-/Projekterfahrung in der Projektleitung von komplexen Projekten (z. B. Projekt mit Teilprojekten oder breites Stakeholderumfeld) im Bereichen Regulatory und Legal Requirements Engineering (z. B. EU AI Act, DSGVO) verfügen.</t>
    </r>
  </si>
  <si>
    <t>P123</t>
  </si>
  <si>
    <r>
      <t>Qualifikation</t>
    </r>
    <r>
      <rPr>
        <sz val="10"/>
        <rFont val="Open Sans"/>
      </rPr>
      <t xml:space="preserve">
Alle Profile dieser Rolle müssen über folgende Mindestqualifikation verfügen:
- Erfolgreich abgeschlossenes Studium in den Fachrichtungen mit rechtswissenschaftlicher Ausrichtung (Wirtschafts/(Voll)jurist/themenspezifischer LL.M./einschlägige Promotion im Bereich Recht, Wirtschaftsrecht, Informatik oder Legal Tech)
- Alternativ: Nachweis über mindestens 10 Jahre Berufs-/Projekterfahrung an der Schnittstelle von Recht, Technologie und Projekt- bzw. Produktentwicklung, idealerweise im Bereich KI-Regulierung und Compliance
</t>
    </r>
  </si>
  <si>
    <t>P124</t>
  </si>
  <si>
    <r>
      <t>Zertifizierungen</t>
    </r>
    <r>
      <rPr>
        <sz val="10"/>
        <rFont val="Open Sans"/>
      </rPr>
      <t xml:space="preserve">
Alle Profile dieser Rolle sollen über folgende Zertifizierungen verfügen:
- CIPP/E (Certified Information Privacy Professional/Europe)
- CIPM (Certified Information Privacy Manager)
- ISO/IEC 27001 (Information Security Management)
- ISO/IEC 42001 (AI Management Systems)
- Zertifizierung im Bereich AI Governance / EU AI Act / Responsible AI
- ODER: vergleichbare Zertifizierungen. Die Vergleichbarkeit ist vom Bieter nachzuweisen und darzulegen.</t>
    </r>
  </si>
  <si>
    <t>P125</t>
  </si>
  <si>
    <r>
      <t>Referenzprojekte (1)</t>
    </r>
    <r>
      <rPr>
        <sz val="10"/>
        <rFont val="Open Sans"/>
      </rPr>
      <t xml:space="preserve">
Übergreifend: Referenzprojekte für diese Rolle werden nur gewertet, wenn sie die fachliche Leitung oder Projektsteuerung zur Entwicklung, Einführung oder zum Betrieb einer KI-gestützten Lösung zum Gegenstand hatten und dabei insbesondere die Umsetzung rechtlicher, regulatorischer oder Governance-Anforderungen (z. B. EU AI Act, DSGVO, AI Governance) umfassten („relevante Referenzprojekte“).
Der Projekteinsatz eines Profils dieser Rolle über alle relevanten Referenzprojekte hinweg muss mindestens 600 PT betragen haben.
Aus den relevanten Referenzprojekten müssen in Summe Tätigkeiten in den folgenden Themengebieten hervorgehen:
- Durchführung regulatorischer Bewertungen von KI-Anwendungsfällen
- Durchführung von Datenschutz- und DPIA-Bewertungen, Erstellung und Prüfung regulatorischer Dokumentation (z. B. technische Dokumentation, Risikobewertungen, DPIA)
- Verantwortung für Auditierbarkeit und Nachweisführung von KI-Systemen</t>
    </r>
    <r>
      <rPr>
        <b/>
        <sz val="10"/>
        <rFont val="Open Sans"/>
      </rPr>
      <t xml:space="preserve">
</t>
    </r>
    <r>
      <rPr>
        <sz val="10"/>
        <rFont val="Open Sans"/>
      </rPr>
      <t>- Praktische Umsetzung oder Compliance-Management von Anforderungen der EU-KI-Verordnung über verschiedene Risikokategorien hinweg (z. B. Hochrisiko-KI-Systeme, KI-Modelle mit allgemeinem Verwendungszweck oder KI-Systeme, die Transparenzpflichten unterliegen)</t>
    </r>
  </si>
  <si>
    <t>P126</t>
  </si>
  <si>
    <r>
      <t>Referenzprojekte (2)</t>
    </r>
    <r>
      <rPr>
        <sz val="10"/>
        <rFont val="Open Sans"/>
      </rPr>
      <t xml:space="preserve">
Aus den relevanten Referenzprojekten eines Profils dieser Rolle sollen in Summe Tätigkeiten in den folgenden Themengebieten hervorgehen:
- Aufbau organisationsweiter Responsible-AI-Governance-Strukturen
- Definition und Implementierung von Prozessen, TOMs, Protokollierungs- und Dokumentationspflichten zur Erfüllung der Compliance-Anforderungen für Betreiber von Hochrisiko-KI-Systemen gemäß Art. 26 der EU-KI-Verordnung
- Entwicklung und Umsetzung von Transparenzpflichten für generative KI-Systeme, insbesondere hinsichtlich Kennzeichnung und angemessener Transparenzhinweise, sowie Entwicklung transparenzfördernder technischer Maßnahmen und Sicherstellung der Einhaltung von Barrierefreiheitsanforderungen
- Definition von Prüf-, Freigabe- und Eskalationsprozessen
- Aufbau und Umsetzung von „Compliance by Design“ bzw. „Privacy by Design“
- Steuerung unabhängiger Risiko- und Kontrollmechanismen
</t>
    </r>
  </si>
  <si>
    <t>- Aus den relevanten Referenzprojekten des Mitarbeiters gehen in Summe Tätigkeiten in vier der genannten Themengebiete hervor.</t>
  </si>
  <si>
    <t>- Aus den relevanten Referenzprojekten des Mitarbeiters gehen in Summe Tätigkeiten in mindestens fünf der genannten Themengebiete hervor.</t>
  </si>
  <si>
    <t>P127</t>
  </si>
  <si>
    <t>P128</t>
  </si>
  <si>
    <r>
      <t>Technologien / Werkzeuge / Methoden</t>
    </r>
    <r>
      <rPr>
        <sz val="10"/>
        <rFont val="Open Sans"/>
      </rPr>
      <t xml:space="preserve">
Aus den relevanten Referenzprojekten des jeweiligen Profils sollen in Summe Erfahrungen mit Technologien / Werkzeugen / Methoden aus den folgenden Bereichen hervorgehen:
- Legal- &amp; Compliance-Methoden: Legal Requirements Engineering, Compliance by Design, Privacy by Design, Risk- &amp; Impact-Assessments (DPIA, AI Risk Assessment), Governance-Frameworks
- Vektordatenbanken und RAG-Architekturen im Hinblick auf Datenabfluss- und Angriffsrisiken
- Technische Dokumentation nach EU AI Act, Model Cards, Data Sheets for Datasets, Audit-Trails, Compliance-Reports
- Cloud- und Hybrid-Architekturen (AWS, Azure, GCP) aus regulatorischer und Governance-Perspektive
- Methoden der Projekt- &amp; Produktsteuerung: Agile Methoden (Scrum, SAFe), klassische Projektsteuerung, Stakeholder-Management, interdisziplinäre Abstimmungsprozesse</t>
    </r>
  </si>
  <si>
    <t>Aus den relevanten Referenzprojekten des Mitarbeiters gehen in Summe Erfahrungen mit Technologien / Werkzeugen / Methoden aus mind. drei der aufgezählten Bereiche hervor.</t>
  </si>
  <si>
    <t>Aus den relevanten Referenzprojekten des Mitarbeiters gehen in Summe Erfahrungen mit Technologien / Werkzeugen / Methoden aus mind. vier der aufgezählten Bereiche hervor.</t>
  </si>
  <si>
    <t>Aus den relevanten Referenzprojekten des Mitarbeiters gehen in Summe Erfahrungen mit Technologien / Werkzeugen / Methoden aus sämtlichen aufgezählten Bereichen hervor.</t>
  </si>
  <si>
    <t>Leistungskriterien - Konzeptabfrage</t>
  </si>
  <si>
    <t>4 Punkte</t>
  </si>
  <si>
    <t>Max.
LP</t>
  </si>
  <si>
    <t>erreichte BP bzw. Einhaltung A-Kriterium</t>
  </si>
  <si>
    <t>Mindestpunktzahl B-Kriterien in der Kriteriengruppe "Konzeptabfrage"</t>
  </si>
  <si>
    <t>F0</t>
  </si>
  <si>
    <t>Die Summe aller durch den Bieter erreichten Leistungspunkte in der Kriteriengruppe "Konzeptabfrage" muss mindestens 60 % der maximalen Leistungspunkte dieser Kriteriengruppe betragen.</t>
  </si>
  <si>
    <t>Konzept zu Wissensmanagement und Qualifizierung</t>
  </si>
  <si>
    <t>F1</t>
  </si>
  <si>
    <r>
      <rPr>
        <u/>
        <sz val="9"/>
        <rFont val="Open Sans"/>
      </rPr>
      <t>Aufgabenstellung</t>
    </r>
    <r>
      <rPr>
        <sz val="9"/>
        <rFont val="Open Sans"/>
      </rPr>
      <t xml:space="preserve">
Der Bieter hat in einem Konzept darzustellen, wie er ein nachhaltiges Wissensmanagement und die kontinuierliche Qualifizierung seiner Mitarbeitenden organisiert und sicherstellt. Das Konzept soll die organisatorischen und methodischen Grundlagen beschreiben, die der Bieter unabhängig von einzelnen Projektabrufen implementiert hat.
Wichtig: Gegenstand dieses Konzepts sind ausschließlich die beim Bieter etablierten Wissensmanagement- und Qualifizierungsstrukturen, die ohne gesonderte Beauftragung durch den Auftraggeber zur Verfügung stehen. Leistungen, die im Rahmen einzelner Projektabrufe gesondert beauftragt und vergütet werden (z.B. projektspezifische Dokumentationserstellung, Schulungen für Mitarbeitende des Auftraggebers), sind nicht Gegenstand dieses Konzepts.
</t>
    </r>
    <r>
      <rPr>
        <u/>
        <sz val="9"/>
        <rFont val="Open Sans"/>
      </rPr>
      <t>Geforderte Schwerpunkte</t>
    </r>
    <r>
      <rPr>
        <sz val="9"/>
        <rFont val="Open Sans"/>
      </rPr>
      <t xml:space="preserve">
- Grundverständnis und strategischer Ansatz
- Erfassung, Strukturierung und Bereitstellung von Wissen (inkl. Werkzeuge und Zugriffe)
- Wissensmanagement im Arbeitsalltag
- Qualifizierung und Onboarding (inkl. Weiterbildung)
- Wissenstransfer zum Auftraggeber sowie bei Personalwechseln
</t>
    </r>
    <r>
      <rPr>
        <u/>
        <sz val="9"/>
        <rFont val="Open Sans"/>
      </rPr>
      <t>Vertragsrelevanz</t>
    </r>
    <r>
      <rPr>
        <sz val="9"/>
        <rFont val="Open Sans"/>
      </rPr>
      <t xml:space="preserve">
Das eingereichte Konzept wird Vertragsbestandteil. Der Bieter verpflichtet sich, die beschriebenen Strukturen, Prozesse und Maßnahmen während der Vertragslaufzeit aufrechtzuerhalten. Die Umsetzung des Konzepts ist Teil der allgemeinen Leistungsqualität und erfolgt ohne gesonderte Vergütung durch den Auftraggeber.
Der Auftraggeber behält sich vor, die Einhaltung und Umsetzung des Konzepts im Rahmen von Qualitätskontrollen zu überprüfen. Wesentliche Abweichungen vom eingereichten Konzept sind dem Auftraggeber unverzüglich anzuzeigen und zu begründen.
</t>
    </r>
    <r>
      <rPr>
        <u/>
        <sz val="9"/>
        <rFont val="Open Sans"/>
      </rPr>
      <t>Formale Anforderungen</t>
    </r>
    <r>
      <rPr>
        <sz val="9"/>
        <rFont val="Open Sans"/>
      </rPr>
      <t xml:space="preserve">
Der maximale Umfang des Konzepts beträgt insgesamt 4 DIN A4 Seiten (inkl. Deckblatt und ggf. Inhalts- und Abbildungsverzeichnis sowie Grafiken) in der Schriftart Arial, 12 pt, bei einfachem Zeilenabstand. Die Seitenränder betragen links, rechts, oben und unten jeweils 2,5 cm.</t>
    </r>
  </si>
  <si>
    <t xml:space="preserve">Konzept
</t>
  </si>
  <si>
    <t>0/1/3/4/5 BP</t>
  </si>
  <si>
    <t>Es wurde keine Antwort auf die Fachaufgabe eingereicht oder die eingereichte Antwort verfehlt grundlegend die Aufgabenstellung.</t>
  </si>
  <si>
    <t>Geforderte Schwerpunkte fehlen oder sind nur oberflächlich behandelt oder die Darstellung ist lückenhaft oder bleibt abstrakt ohne konkrete Bezüge zur eigenen Organisation.</t>
  </si>
  <si>
    <t>Alle geforderten Schwerpunkte sind nachvollziehbar adressiert. Die Darstellung ist in sich schlüssig und frei von offensichtlichen Widersprüchen. Es werden konkrete organisatorische Ansätze beschrieben.</t>
  </si>
  <si>
    <t>Wie 3 Punkte, zusätzlich: Die Antwort zeigt an mehreren Stellen besondere Qualität, insbesondere durch konkrete Beispiele aus der Praxis, Benennung spezifischer Technologien/Methoden/Tools und/oder nachvollziehbare Quantifizierungen. Der Mehrwert für die Projekte wird nachvollziehbar dargestellt und auf die besonderen Anforderungen des Auftraggebers wird eingegangen.</t>
  </si>
  <si>
    <t>Wie 4 Punkte, jedoch durchgängig auf höchstem Niveau. Die Antwort ist durchgehend konkret mit spezifischen Beispielen, nachweisbarer Projekterfahrung, detaillierten Technologie-/Methodenangaben und quantifizierten Mehrwerten. Der Nutzen für die Projekte ist überzeugend und präzise dargestellt. Die Antwort vermittelt umfassende fachliche Expertise und Praxisreife der Organisation.</t>
  </si>
  <si>
    <t>Fachaufgabe KI-Entwicklung</t>
  </si>
  <si>
    <t>F2</t>
  </si>
  <si>
    <t>Alle geforderten Schwerpunkte sind nachvollziehbar adressiert. Die Darstellung ist in sich schlüssig und frei von offensichtlichen Widersprüchen.</t>
  </si>
  <si>
    <t>Wie 3 Punkte, zusätzlich: Die Antwort zeigt an mehreren Stellen besondere Qualität durch konkrete und nachvollziehbare Beispiele aus der Praxis. Die wesentlichen Implikationen der geschilderten Situation werden überwiegend auch ohne explizite Erwähnung in der Aufgabenstellung präzise erkannt.</t>
  </si>
  <si>
    <t>Wie 4 Punkte, jedoch durchgängig auf höchstem Niveau. Die Antwort ist durchgehend konkret und sehr gut nachvollziehbar. Projekterfahrungen aus der Praxis fließen umfassend in die Lösung ein. Implikationen der geschilderten Situation werden durchgängig präzise und vollständig erkannt.</t>
  </si>
  <si>
    <t>Max erreichbare LP für alle Fachkonzepte</t>
  </si>
  <si>
    <r>
      <rPr>
        <u/>
        <sz val="9"/>
        <rFont val="Open Sans"/>
      </rPr>
      <t>Hintergrund (fiktives Szenario)</t>
    </r>
    <r>
      <rPr>
        <sz val="9"/>
        <rFont val="Open Sans"/>
      </rPr>
      <t xml:space="preserve">
Die Stadt Rheinhausen (ca. 85.000 Einwohnerinnen und Einwohner) betreibt gemeinsam mit dem Landkreis Rhein-Mitte und zwei weiteren kreisangehörigen Gemeinden einen gemeinsamen kommunalen IT-Dienstleister (gkIT Rhein-Mitte). Im Rahmen der Umsetzung des Onlinezugangsgesetzes (OZG) und der Digitalstrategie des Landes wurden bereits zahlreiche Verwaltungsleistungen digitalisiert und über das Serviceportal des Landes zugänglich gemacht. Die täglich eingehenden Anträge im Bereich Baugenehmigung, Wohngeld und Gewerbeanmeldung werden derzeit manuell vorsortiert, klassifiziert und den zuständigen Sachbearbeitenden zugewiesen. Dieser Prozess bindet erhebliche personelle Ressourcen, ist fehleranfällig und führt zu Bearbeitungsverzögerungen. Die Stadt Rheinhausen beabsichtigt, ein KI-gestütztes Verfahren zur automatisierten Antragsklassifikation und -weiterleitung zu entwickeln und produktiv zu betreiben. Das System soll Anträge, die über das OZG-Portal, per E-Mail sowie in Form digitalisierter Papierdokumente eingehen, automatisch klassifizieren, auf Vollständigkeit prüfen und an die jeweils zuständige Organisationseinheit weiterleiten. Die gkIT Rhein-Mitte übernimmt den Betrieb der technischen Infrastruktur (einzelne GPUs wurden beschafft, zur Skalierung soll Cloud-Infrastruktur genutzt werden). Das Vorhaben wird im Rahmen eines Förderprogramms des Landes kofinanziert, wobei das Landesministerium für Digitales bestimmte technische Mindestanforderungen und Interoperabilitätsstandards vorgibt. Die gkIT Rhein-Mitte betreibt noch keine produktiven KI-Verfahren und beauftragt Sie mit Konzeption und Umsetzung. 
</t>
    </r>
    <r>
      <rPr>
        <u/>
        <sz val="9"/>
        <rFont val="Open Sans"/>
      </rPr>
      <t xml:space="preserve">Aufgabenstellung für den Bieter
</t>
    </r>
    <r>
      <rPr>
        <sz val="9"/>
        <rFont val="Open Sans"/>
      </rPr>
      <t xml:space="preserve">Erstellen Sie ein integriertes Einführungs- und Umsetzungskonzept, das zeigt, wie Ihr Team diese Situation von der Erstberatung bis zur produktiven Nutzung und Weiterentwicklung begleitet, welche Expertise Ihres Teams an welcher Stelle zum Tragen kommt und wie Prozesse und Fähigkeiten Ihrer AN-Organisation die Leistungserbringung unterstützen. Das Konzept soll nachvollziehbar machen, welche Expertise Ihres Teams an welcher Stelle zum Tragen kommt. Adressieren Sie dabei mindestens die folgenden Aspekte:
- Beschreiben Sie, wie Sie die relevanten Stakeholder in einem kommunalen Umfeld mit geteilter Trägerschaft (Stadt, Landkreis, gkIT, Landesministerium) systematisch identifizieren und in den Anforderungsprozess einbinden
- Das KI-System soll auf historischen Antragsdaten trainiert werden. Diese liegen in unterschiedlichen Formaten vor (strukturierte Formulardaten aus dem OZG-Portal, unstrukturierte PDF-Scans, E-Mails). Erläutern Sie Ihre Vorgehensweise zur Identifikation von Qualitätsproblemen und dem Umgang damit.
- Entwerfen Sie eine KI-Zielarchitektur für die gkIT
- Entwickeln Sie einen konkreten Vorschlag für eingesetzte Modelle, Aufbau der technischen Schnittstelle zum DMS, die MLOps-Toolchain und Teststrategie
- Ordnen Sie den Use-Case in die Risikokategorien des AI Act ein und beschreiben Sie die Umsetzung der DSGVO in Ihrer gewählten technischen Architektur
</t>
    </r>
    <r>
      <rPr>
        <u/>
        <sz val="9"/>
        <rFont val="Open Sans"/>
      </rPr>
      <t>Formale Anforderungen</t>
    </r>
    <r>
      <rPr>
        <sz val="9"/>
        <rFont val="Open Sans"/>
      </rPr>
      <t xml:space="preserve">
Der maximale Umfang des Konzepts beträgt insgesamt 8 DIN-A4-Seiten (inkl. Deckblatt und ggf. Inhalts- und Abbildungsverzeichnis sowie Grafiken) in der Schriftart Arial, 12 pt, bei einfachem Zeilenabstand. Die Seitenränder betragen links, rechts, oben und unten jeweils 2,5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</si>
</sst>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name val="Arial"/>
      <family val="2"/>
      <charset val="1"/>
    </font>
    <font>
      <sz val="10"/>
      <color theme="1"/>
      <name val="Open Sans"/>
      <charset val="1"/>
    </font>
    <font>
      <sz val="10"/>
      <name val="Open Sans"/>
      <charset val="1"/>
    </font>
    <font>
      <b/>
      <sz val="12"/>
      <name val="Open Sans"/>
      <charset val="1"/>
    </font>
    <font>
      <b/>
      <sz val="10"/>
      <color theme="0"/>
      <name val="Open Sans"/>
      <charset val="1"/>
    </font>
    <font>
      <b/>
      <sz val="10"/>
      <name val="Open Sans"/>
      <charset val="1"/>
    </font>
    <font>
      <sz val="10"/>
      <color theme="0"/>
      <name val="Open Sans"/>
      <charset val="1"/>
    </font>
    <font>
      <b/>
      <sz val="10"/>
      <name val="Open Sans"/>
      <family val="2"/>
      <charset val="1"/>
    </font>
    <font>
      <sz val="10"/>
      <name val="Open Sans"/>
      <family val="2"/>
      <charset val="1"/>
    </font>
    <font>
      <sz val="10"/>
      <color theme="5"/>
      <name val="Open Sans"/>
      <charset val="1"/>
    </font>
    <font>
      <b/>
      <sz val="11"/>
      <color theme="1"/>
      <name val="Open Sans"/>
      <charset val="1"/>
    </font>
    <font>
      <b/>
      <sz val="10"/>
      <color theme="0"/>
      <name val="Open Sans"/>
    </font>
    <font>
      <sz val="10"/>
      <name val="Open Sans"/>
      <family val="2"/>
    </font>
    <font>
      <sz val="10"/>
      <name val="Calibri"/>
      <family val="2"/>
      <scheme val="minor"/>
    </font>
    <font>
      <sz val="9"/>
      <name val="Open Sans"/>
    </font>
    <font>
      <sz val="10"/>
      <name val="Open Sans"/>
    </font>
    <font>
      <b/>
      <sz val="16"/>
      <color rgb="FFFFFFFF"/>
      <name val="Arial"/>
      <family val="2"/>
    </font>
    <font>
      <b/>
      <sz val="10"/>
      <color rgb="FFFFFFFF"/>
      <name val="Arial"/>
      <family val="2"/>
    </font>
    <font>
      <b/>
      <sz val="10"/>
      <name val="Arial"/>
      <family val="2"/>
    </font>
    <font>
      <b/>
      <sz val="10"/>
      <color rgb="FF000000"/>
      <name val="Open Sans"/>
    </font>
    <font>
      <sz val="10"/>
      <color rgb="FF000000"/>
      <name val="Open Sans"/>
    </font>
    <font>
      <u/>
      <sz val="9"/>
      <name val="Open Sans"/>
    </font>
    <font>
      <b/>
      <sz val="10"/>
      <name val="Open Sans"/>
    </font>
    <font>
      <sz val="10"/>
      <color theme="1"/>
      <name val="Open Sans"/>
    </font>
    <font>
      <b/>
      <sz val="10"/>
      <color theme="1"/>
      <name val="Open Sans"/>
    </font>
    <font>
      <b/>
      <sz val="12"/>
      <color theme="0"/>
      <name val="Open Sans"/>
    </font>
    <font>
      <sz val="12"/>
      <color theme="0"/>
      <name val="Open Sans"/>
      <family val="2"/>
      <charset val="1"/>
    </font>
    <font>
      <sz val="8"/>
      <name val="Arial"/>
      <family val="2"/>
      <charset val="1"/>
    </font>
    <font>
      <sz val="10"/>
      <color theme="1"/>
      <name val="Open Sans"/>
      <family val="2"/>
      <charset val="1"/>
    </font>
    <font>
      <sz val="12"/>
      <color theme="1"/>
      <name val="Open Sans"/>
    </font>
  </fonts>
  <fills count="16">
    <fill>
      <patternFill patternType="none"/>
    </fill>
    <fill>
      <patternFill patternType="gray125"/>
    </fill>
    <fill>
      <patternFill patternType="solid">
        <fgColor theme="0"/>
        <bgColor rgb="FFF2F2F2"/>
      </patternFill>
    </fill>
    <fill>
      <patternFill patternType="solid">
        <fgColor theme="9"/>
        <bgColor rgb="FF808080"/>
      </patternFill>
    </fill>
    <fill>
      <patternFill patternType="solid">
        <fgColor theme="4"/>
        <bgColor rgb="FF99CCFF"/>
      </patternFill>
    </fill>
    <fill>
      <patternFill patternType="solid">
        <fgColor theme="5"/>
        <bgColor rgb="FFFF6600"/>
      </patternFill>
    </fill>
    <fill>
      <patternFill patternType="solid">
        <fgColor theme="5" tint="0.79979857783745845"/>
        <bgColor rgb="FFF2F2F2"/>
      </patternFill>
    </fill>
    <fill>
      <patternFill patternType="solid">
        <fgColor theme="7"/>
        <bgColor rgb="FFC0C0C0"/>
      </patternFill>
    </fill>
    <fill>
      <patternFill patternType="solid">
        <fgColor theme="4" tint="0.79979857783745845"/>
        <bgColor rgb="FFF2F2F2"/>
      </patternFill>
    </fill>
    <fill>
      <patternFill patternType="solid">
        <fgColor theme="2"/>
        <bgColor rgb="FFE0F3F6"/>
      </patternFill>
    </fill>
    <fill>
      <patternFill patternType="solid">
        <fgColor theme="4" tint="0.79998168889431442"/>
        <bgColor indexed="64"/>
      </patternFill>
    </fill>
    <fill>
      <patternFill patternType="solid">
        <fgColor theme="0"/>
        <bgColor indexed="64"/>
      </patternFill>
    </fill>
    <fill>
      <patternFill patternType="solid">
        <fgColor rgb="FF1F4E78"/>
      </patternFill>
    </fill>
    <fill>
      <patternFill patternType="solid">
        <fgColor rgb="FF5B9BD5"/>
      </patternFill>
    </fill>
    <fill>
      <patternFill patternType="solid">
        <fgColor rgb="FFD9EAF7"/>
      </patternFill>
    </fill>
    <fill>
      <patternFill patternType="solid">
        <fgColor rgb="FFFFEB9C"/>
      </patternFill>
    </fill>
  </fills>
  <borders count="10">
    <border>
      <left/>
      <right/>
      <top/>
      <bottom/>
      <diagonal/>
    </border>
    <border>
      <left/>
      <right style="thin">
        <color theme="6"/>
      </right>
      <top/>
      <bottom style="thin">
        <color theme="6"/>
      </bottom>
      <diagonal/>
    </border>
    <border>
      <left style="thin">
        <color theme="6"/>
      </left>
      <right style="thin">
        <color theme="6"/>
      </right>
      <top style="thin">
        <color theme="6"/>
      </top>
      <bottom style="thin">
        <color theme="6"/>
      </bottom>
      <diagonal/>
    </border>
    <border>
      <left style="thin">
        <color theme="6"/>
      </left>
      <right style="thin">
        <color theme="6"/>
      </right>
      <top style="thin">
        <color theme="6"/>
      </top>
      <bottom/>
      <diagonal/>
    </border>
    <border>
      <left style="thin">
        <color theme="6"/>
      </left>
      <right/>
      <top style="thin">
        <color theme="6"/>
      </top>
      <bottom style="thin">
        <color theme="6"/>
      </bottom>
      <diagonal/>
    </border>
    <border>
      <left style="thin">
        <color theme="6"/>
      </left>
      <right style="thin">
        <color theme="6"/>
      </right>
      <top/>
      <bottom style="thin">
        <color theme="6"/>
      </bottom>
      <diagonal/>
    </border>
    <border>
      <left/>
      <right style="thin">
        <color theme="6"/>
      </right>
      <top style="thin">
        <color theme="6"/>
      </top>
      <bottom style="thin">
        <color theme="6"/>
      </bottom>
      <diagonal/>
    </border>
    <border>
      <left/>
      <right/>
      <top style="thin">
        <color theme="6"/>
      </top>
      <bottom style="thin">
        <color theme="6"/>
      </bottom>
      <diagonal/>
    </border>
    <border>
      <left style="thin">
        <color rgb="FFBFBFBF"/>
      </left>
      <right style="thin">
        <color rgb="FFBFBFBF"/>
      </right>
      <top style="thin">
        <color rgb="FFBFBFBF"/>
      </top>
      <bottom style="thin">
        <color rgb="FFBFBFBF"/>
      </bottom>
      <diagonal/>
    </border>
    <border>
      <left/>
      <right/>
      <top/>
      <bottom style="thin">
        <color theme="6"/>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1" fillId="2" borderId="0" xfId="0" applyFont="1" applyFill="1" applyAlignment="1">
      <alignment vertical="top" wrapText="1"/>
    </xf>
    <xf numFmtId="0" fontId="3" fillId="2" borderId="0" xfId="0" applyFont="1" applyFill="1"/>
    <xf numFmtId="0" fontId="5" fillId="4" borderId="3" xfId="0" applyFont="1" applyFill="1" applyBorder="1"/>
    <xf numFmtId="0" fontId="4" fillId="4" borderId="3" xfId="0" applyFont="1" applyFill="1" applyBorder="1"/>
    <xf numFmtId="0" fontId="4" fillId="4" borderId="3" xfId="0" applyFont="1" applyFill="1" applyBorder="1" applyAlignment="1">
      <alignment vertical="top" wrapText="1"/>
    </xf>
    <xf numFmtId="0" fontId="4" fillId="4" borderId="5"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2" xfId="0" applyFont="1" applyFill="1" applyBorder="1" applyAlignment="1">
      <alignment horizontal="center" vertical="center" wrapText="1"/>
    </xf>
    <xf numFmtId="0" fontId="4" fillId="3" borderId="2" xfId="0" applyFont="1" applyFill="1" applyBorder="1"/>
    <xf numFmtId="0" fontId="6" fillId="3" borderId="2" xfId="0" applyFont="1" applyFill="1" applyBorder="1"/>
    <xf numFmtId="0" fontId="6" fillId="3" borderId="2" xfId="0" applyFont="1" applyFill="1" applyBorder="1" applyAlignment="1">
      <alignment vertical="top" wrapText="1"/>
    </xf>
    <xf numFmtId="0" fontId="1" fillId="5" borderId="2" xfId="0" applyFont="1" applyFill="1" applyBorder="1" applyAlignment="1">
      <alignment vertical="top" wrapText="1"/>
    </xf>
    <xf numFmtId="0" fontId="5" fillId="6" borderId="2" xfId="0" applyFont="1" applyFill="1" applyBorder="1" applyAlignment="1">
      <alignment vertical="top"/>
    </xf>
    <xf numFmtId="0" fontId="2" fillId="6" borderId="2" xfId="0" applyFont="1" applyFill="1" applyBorder="1" applyAlignment="1">
      <alignment vertical="top" wrapText="1"/>
    </xf>
    <xf numFmtId="0" fontId="5" fillId="6" borderId="2" xfId="0" applyFont="1" applyFill="1" applyBorder="1" applyAlignment="1">
      <alignment vertical="top" wrapText="1"/>
    </xf>
    <xf numFmtId="0" fontId="2" fillId="2" borderId="2" xfId="0" applyFont="1" applyFill="1" applyBorder="1" applyAlignment="1">
      <alignment vertical="top" wrapText="1"/>
    </xf>
    <xf numFmtId="0" fontId="2" fillId="7" borderId="2" xfId="0" applyFont="1" applyFill="1" applyBorder="1" applyAlignment="1">
      <alignment vertical="top" wrapText="1"/>
    </xf>
    <xf numFmtId="0" fontId="5" fillId="7" borderId="2" xfId="0" applyFont="1" applyFill="1" applyBorder="1" applyAlignment="1">
      <alignment vertical="top" wrapText="1"/>
    </xf>
    <xf numFmtId="0" fontId="2" fillId="0" borderId="2" xfId="0" applyFont="1" applyBorder="1" applyAlignment="1">
      <alignment vertical="top" wrapText="1"/>
    </xf>
    <xf numFmtId="0" fontId="5" fillId="8" borderId="2" xfId="0" applyFont="1" applyFill="1" applyBorder="1" applyAlignment="1">
      <alignment vertical="top" wrapText="1"/>
    </xf>
    <xf numFmtId="0" fontId="5" fillId="9" borderId="2" xfId="0" applyFont="1" applyFill="1" applyBorder="1" applyAlignment="1">
      <alignment vertical="top" wrapText="1"/>
    </xf>
    <xf numFmtId="0" fontId="7" fillId="6" borderId="2" xfId="0" applyFont="1" applyFill="1" applyBorder="1" applyAlignment="1">
      <alignment vertical="top" wrapText="1"/>
    </xf>
    <xf numFmtId="0" fontId="8" fillId="6" borderId="2" xfId="0" applyFont="1" applyFill="1" applyBorder="1" applyAlignment="1">
      <alignment vertical="top" wrapText="1"/>
    </xf>
    <xf numFmtId="0" fontId="7" fillId="7" borderId="2" xfId="0" applyFont="1" applyFill="1" applyBorder="1" applyAlignment="1">
      <alignment vertical="top" wrapText="1"/>
    </xf>
    <xf numFmtId="0" fontId="7" fillId="8" borderId="2" xfId="0" applyFont="1" applyFill="1" applyBorder="1" applyAlignment="1">
      <alignment vertical="top" wrapText="1"/>
    </xf>
    <xf numFmtId="0" fontId="9" fillId="6" borderId="2" xfId="0" applyFont="1" applyFill="1" applyBorder="1" applyAlignment="1">
      <alignment vertical="top" wrapText="1"/>
    </xf>
    <xf numFmtId="0" fontId="0" fillId="2" borderId="0" xfId="0" applyFill="1"/>
    <xf numFmtId="0" fontId="4" fillId="5" borderId="2" xfId="0" applyFont="1" applyFill="1" applyBorder="1" applyAlignment="1">
      <alignment vertical="top"/>
    </xf>
    <xf numFmtId="0" fontId="2" fillId="6" borderId="2" xfId="0" applyFont="1" applyFill="1" applyBorder="1" applyAlignment="1">
      <alignment vertical="top"/>
    </xf>
    <xf numFmtId="0" fontId="1" fillId="6" borderId="2" xfId="0" applyFont="1" applyFill="1" applyBorder="1" applyAlignment="1">
      <alignment vertical="top" wrapText="1"/>
    </xf>
    <xf numFmtId="0" fontId="2" fillId="8" borderId="2" xfId="0" applyFont="1" applyFill="1" applyBorder="1" applyAlignment="1">
      <alignment vertical="top" wrapText="1"/>
    </xf>
    <xf numFmtId="0" fontId="10" fillId="0" borderId="0" xfId="0" applyFont="1" applyAlignment="1">
      <alignment horizontal="center" vertical="center"/>
    </xf>
    <xf numFmtId="0" fontId="2" fillId="2" borderId="0" xfId="0" applyFont="1" applyFill="1" applyAlignment="1">
      <alignment vertical="top" wrapText="1"/>
    </xf>
    <xf numFmtId="0" fontId="11" fillId="3" borderId="2" xfId="0" applyFont="1" applyFill="1" applyBorder="1" applyAlignment="1">
      <alignment horizontal="center"/>
    </xf>
    <xf numFmtId="0" fontId="6" fillId="3" borderId="2" xfId="0" applyFont="1" applyFill="1" applyBorder="1" applyAlignment="1">
      <alignment horizontal="center"/>
    </xf>
    <xf numFmtId="0" fontId="8" fillId="2" borderId="2" xfId="0" applyFont="1" applyFill="1" applyBorder="1" applyAlignment="1">
      <alignment vertical="top" wrapText="1"/>
    </xf>
    <xf numFmtId="0" fontId="13" fillId="10" borderId="2" xfId="0" applyFont="1" applyFill="1" applyBorder="1" applyAlignment="1">
      <alignment vertical="top" wrapText="1"/>
    </xf>
    <xf numFmtId="0" fontId="13" fillId="11" borderId="2" xfId="0" applyFont="1" applyFill="1" applyBorder="1" applyAlignment="1">
      <alignment vertical="top" wrapText="1"/>
    </xf>
    <xf numFmtId="0" fontId="12" fillId="2" borderId="2" xfId="0" applyFont="1" applyFill="1" applyBorder="1" applyAlignment="1">
      <alignment vertical="top" wrapText="1"/>
    </xf>
    <xf numFmtId="0" fontId="14" fillId="2" borderId="2" xfId="0" applyFont="1" applyFill="1" applyBorder="1" applyAlignment="1">
      <alignment vertical="top" wrapText="1"/>
    </xf>
    <xf numFmtId="0" fontId="17" fillId="13" borderId="8" xfId="0" applyFont="1" applyFill="1" applyBorder="1" applyAlignment="1">
      <alignment horizontal="center" vertical="center" wrapText="1"/>
    </xf>
    <xf numFmtId="0" fontId="0" fillId="0" borderId="8" xfId="0" applyBorder="1" applyAlignment="1">
      <alignment vertical="center" wrapText="1"/>
    </xf>
    <xf numFmtId="3" fontId="0" fillId="0" borderId="8" xfId="0" applyNumberFormat="1" applyBorder="1" applyAlignment="1">
      <alignment vertical="center" wrapText="1"/>
    </xf>
    <xf numFmtId="0" fontId="18" fillId="14" borderId="8" xfId="0" applyFont="1" applyFill="1" applyBorder="1" applyAlignment="1">
      <alignment vertical="center" wrapText="1"/>
    </xf>
    <xf numFmtId="3" fontId="18" fillId="14" borderId="8" xfId="0" applyNumberFormat="1" applyFont="1" applyFill="1" applyBorder="1" applyAlignment="1">
      <alignment vertical="center" wrapText="1"/>
    </xf>
    <xf numFmtId="0" fontId="19"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2" fillId="6" borderId="2" xfId="0" applyFont="1" applyFill="1" applyBorder="1" applyAlignment="1">
      <alignment vertical="top" wrapText="1"/>
    </xf>
    <xf numFmtId="0" fontId="22" fillId="2" borderId="2" xfId="0" applyFont="1" applyFill="1" applyBorder="1" applyAlignment="1">
      <alignment vertical="top" wrapText="1"/>
    </xf>
    <xf numFmtId="0" fontId="22" fillId="0" borderId="2" xfId="0" applyFont="1" applyBorder="1" applyAlignment="1">
      <alignment vertical="top" wrapText="1"/>
    </xf>
    <xf numFmtId="0" fontId="24" fillId="2" borderId="2" xfId="0" applyFont="1" applyFill="1" applyBorder="1" applyAlignment="1">
      <alignment vertical="top" wrapText="1"/>
    </xf>
    <xf numFmtId="0" fontId="11" fillId="3" borderId="2" xfId="0" applyFont="1" applyFill="1" applyBorder="1" applyAlignment="1">
      <alignment horizontal="center" vertical="center"/>
    </xf>
    <xf numFmtId="0" fontId="4" fillId="5" borderId="4" xfId="0" applyFont="1" applyFill="1" applyBorder="1" applyAlignment="1">
      <alignment vertical="top"/>
    </xf>
    <xf numFmtId="0" fontId="8" fillId="2" borderId="2" xfId="0" quotePrefix="1" applyFont="1" applyFill="1" applyBorder="1" applyAlignment="1">
      <alignment vertical="top" wrapText="1"/>
    </xf>
    <xf numFmtId="0" fontId="4" fillId="3" borderId="2" xfId="0" applyFont="1" applyFill="1" applyBorder="1" applyAlignment="1">
      <alignment vertical="center"/>
    </xf>
    <xf numFmtId="0" fontId="25" fillId="5" borderId="2" xfId="0" applyFont="1" applyFill="1" applyBorder="1" applyAlignment="1">
      <alignment horizontal="right" vertical="center" wrapText="1"/>
    </xf>
    <xf numFmtId="0" fontId="11" fillId="5" borderId="2" xfId="0" applyFont="1" applyFill="1" applyBorder="1" applyAlignment="1">
      <alignment vertical="top"/>
    </xf>
    <xf numFmtId="0" fontId="4" fillId="5" borderId="2" xfId="0" applyFont="1" applyFill="1" applyBorder="1" applyAlignment="1">
      <alignment vertical="top" wrapText="1"/>
    </xf>
    <xf numFmtId="0" fontId="4" fillId="5" borderId="4" xfId="0" applyFont="1" applyFill="1" applyBorder="1" applyAlignment="1">
      <alignment vertical="top" wrapText="1"/>
    </xf>
    <xf numFmtId="0" fontId="4" fillId="5" borderId="7" xfId="0" applyFont="1" applyFill="1" applyBorder="1" applyAlignment="1">
      <alignment vertical="top" wrapText="1"/>
    </xf>
    <xf numFmtId="0" fontId="4" fillId="5" borderId="6" xfId="0" applyFont="1" applyFill="1" applyBorder="1" applyAlignment="1">
      <alignment vertical="top" wrapText="1"/>
    </xf>
    <xf numFmtId="0" fontId="26" fillId="5" borderId="2" xfId="0" applyFont="1" applyFill="1" applyBorder="1" applyAlignment="1">
      <alignment vertical="top"/>
    </xf>
    <xf numFmtId="0" fontId="15" fillId="2" borderId="2" xfId="0" applyFont="1" applyFill="1" applyBorder="1" applyAlignment="1">
      <alignment vertical="top" wrapText="1"/>
    </xf>
    <xf numFmtId="0" fontId="15" fillId="2" borderId="2" xfId="0" quotePrefix="1" applyFont="1" applyFill="1" applyBorder="1" applyAlignment="1">
      <alignment vertical="top" wrapText="1"/>
    </xf>
    <xf numFmtId="0" fontId="28" fillId="5" borderId="2" xfId="0" applyFont="1" applyFill="1" applyBorder="1" applyAlignment="1">
      <alignment vertical="top" wrapText="1"/>
    </xf>
    <xf numFmtId="0" fontId="25" fillId="5" borderId="2" xfId="0" applyFont="1" applyFill="1" applyBorder="1" applyAlignment="1">
      <alignment vertical="center" wrapText="1"/>
    </xf>
    <xf numFmtId="0" fontId="29" fillId="5" borderId="2" xfId="0" applyFont="1" applyFill="1" applyBorder="1" applyAlignment="1">
      <alignment vertical="top" wrapText="1"/>
    </xf>
    <xf numFmtId="0" fontId="15" fillId="6" borderId="2" xfId="0" applyFont="1" applyFill="1" applyBorder="1" applyAlignment="1">
      <alignment vertical="top" wrapText="1"/>
    </xf>
    <xf numFmtId="0" fontId="16" fillId="12" borderId="0" xfId="0" applyFont="1" applyFill="1" applyAlignment="1">
      <alignment horizontal="center" vertical="center"/>
    </xf>
    <xf numFmtId="0" fontId="0" fillId="0" borderId="0" xfId="0" applyAlignment="1"/>
    <xf numFmtId="0" fontId="4" fillId="4" borderId="4" xfId="0" applyFont="1" applyFill="1" applyBorder="1" applyAlignment="1">
      <alignment horizontal="center"/>
    </xf>
    <xf numFmtId="0" fontId="0" fillId="0" borderId="7" xfId="0" applyBorder="1" applyAlignment="1"/>
    <xf numFmtId="0" fontId="4" fillId="4" borderId="2" xfId="0" applyFont="1" applyFill="1" applyBorder="1" applyAlignment="1">
      <alignment horizontal="center"/>
    </xf>
    <xf numFmtId="0" fontId="0" fillId="0" borderId="6" xfId="0" applyBorder="1" applyAlignment="1"/>
    <xf numFmtId="0" fontId="24" fillId="2" borderId="9" xfId="0" applyFont="1" applyFill="1" applyBorder="1" applyAlignment="1">
      <alignment horizontal="center" vertical="center"/>
    </xf>
    <xf numFmtId="0" fontId="24" fillId="2" borderId="1" xfId="0" applyFont="1" applyFill="1" applyBorder="1" applyAlignment="1">
      <alignment horizontal="center" vertical="center"/>
    </xf>
    <xf numFmtId="0" fontId="26" fillId="5" borderId="2" xfId="0" applyFont="1" applyFill="1" applyBorder="1" applyAlignment="1">
      <alignment horizontal="left" vertical="top" wrapText="1"/>
    </xf>
  </cellXfs>
  <cellStyles count="1">
    <cellStyle name="Standard" xfId="0" builtinId="0"/>
  </cellStyles>
  <dxfs count="178">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val="0"/>
        <i val="0"/>
        <color theme="0"/>
      </font>
      <fill>
        <patternFill>
          <bgColor rgb="FFFF0000"/>
        </patternFill>
      </fill>
    </dxf>
    <dxf>
      <font>
        <b val="0"/>
        <i val="0"/>
      </font>
      <fill>
        <patternFill>
          <bgColor rgb="FF92D05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E0F3F6"/>
      <rgbColor rgb="FF660066"/>
      <rgbColor rgb="FFE05565"/>
      <rgbColor rgb="FF0066CC"/>
      <rgbColor rgb="FFD5D5D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9DDE0"/>
      <rgbColor rgb="FF3366FF"/>
      <rgbColor rgb="FF63C3D1"/>
      <rgbColor rgb="FF99CC00"/>
      <rgbColor rgb="FFFFCC00"/>
      <rgbColor rgb="FFFF9900"/>
      <rgbColor rgb="FFFF6600"/>
      <rgbColor rgb="FF5F5F5F"/>
      <rgbColor rgb="FFA9A9A9"/>
      <rgbColor rgb="FF003366"/>
      <rgbColor rgb="FF00B050"/>
      <rgbColor rgb="FF003300"/>
      <rgbColor rgb="FF333300"/>
      <rgbColor rgb="FF993300"/>
      <rgbColor rgb="FF993366"/>
      <rgbColor rgb="FF333399"/>
      <rgbColor rgb="FF2F2F2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Benutzerdefiniert 15">
  <a:themeElements>
    <a:clrScheme name="Benutzerdefiniert 15">
      <a:dk1>
        <a:srgbClr val="2F2F2F"/>
      </a:dk1>
      <a:lt1>
        <a:srgbClr val="FFFFFF"/>
      </a:lt1>
      <a:dk2>
        <a:srgbClr val="5F5F5F"/>
      </a:dk2>
      <a:lt2>
        <a:srgbClr val="F2F2F2"/>
      </a:lt2>
      <a:accent1>
        <a:srgbClr val="63C3D1"/>
      </a:accent1>
      <a:accent2>
        <a:srgbClr val="E05565"/>
      </a:accent2>
      <a:accent3>
        <a:srgbClr val="D5D5D5"/>
      </a:accent3>
      <a:accent4>
        <a:srgbClr val="A9A9A9"/>
      </a:accent4>
      <a:accent5>
        <a:srgbClr val="787878"/>
      </a:accent5>
      <a:accent6>
        <a:srgbClr val="5F5F5F"/>
      </a:accent6>
      <a:hlink>
        <a:srgbClr val="34A2B2"/>
      </a:hlink>
      <a:folHlink>
        <a:srgbClr val="A9A9A9"/>
      </a:folHlink>
    </a:clrScheme>
    <a:fontScheme name="Office">
      <a:majorFont>
        <a:latin typeface="Calibri"/>
        <a:ea typeface="Calibri"/>
        <a:cs typeface="Calibri"/>
      </a:majorFont>
      <a:minorFont>
        <a:latin typeface="Calibri"/>
        <a:ea typeface="Calibri"/>
        <a:cs typeface="Calibri"/>
      </a:minorFont>
    </a:fontScheme>
    <a:fmtScheme>
      <a:fillStyleLst>
        <a:solidFill>
          <a:schemeClr val="phClr"/>
        </a:solidFill>
        <a:solidFill>
          <a:schemeClr val="dk1"/>
        </a:solidFill>
        <a:solidFill>
          <a:schemeClr val="accent1"/>
        </a:solidFill>
      </a:fillStyleLst>
      <a:lnStyleLst>
        <a:ln w="6350">
          <a:prstDash val="solid"/>
        </a:ln>
        <a:ln w="12700">
          <a:prstDash val="solid"/>
        </a:ln>
        <a:ln w="1905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7"/>
  <sheetViews>
    <sheetView showGridLines="0" tabSelected="1" workbookViewId="0">
      <selection activeCell="I36" sqref="I36"/>
    </sheetView>
  </sheetViews>
  <sheetFormatPr baseColWidth="10" defaultColWidth="9.140625" defaultRowHeight="12.75"/>
  <cols>
    <col min="1" max="1" width="2" customWidth="1"/>
    <col min="2" max="2" width="28" customWidth="1"/>
    <col min="3" max="3" width="12" customWidth="1"/>
    <col min="4" max="4" width="13" customWidth="1"/>
    <col min="5" max="5" width="11" customWidth="1"/>
  </cols>
  <sheetData>
    <row r="2" spans="2:5" ht="27.95" customHeight="1">
      <c r="B2" s="72" t="s">
        <v>0</v>
      </c>
      <c r="C2" s="73"/>
      <c r="D2" s="73"/>
      <c r="E2" s="73"/>
    </row>
    <row r="4" spans="2:5">
      <c r="B4" s="44" t="s">
        <v>1</v>
      </c>
      <c r="C4" s="44" t="s">
        <v>2</v>
      </c>
      <c r="D4" s="44" t="s">
        <v>3</v>
      </c>
      <c r="E4" s="44" t="s">
        <v>4</v>
      </c>
    </row>
    <row r="5" spans="2:5">
      <c r="B5" s="45" t="s">
        <v>5</v>
      </c>
      <c r="C5" s="46">
        <f>Personal!L6</f>
        <v>2600</v>
      </c>
      <c r="D5" s="46">
        <f>Personal!S6</f>
        <v>0</v>
      </c>
      <c r="E5" s="50" t="str">
        <f>Personal!S3</f>
        <v>Offen</v>
      </c>
    </row>
    <row r="6" spans="2:5">
      <c r="B6" s="45" t="s">
        <v>6</v>
      </c>
      <c r="C6" s="46">
        <f>Konzepte!M6</f>
        <v>1850</v>
      </c>
      <c r="D6" s="46">
        <f>Konzepte!O6</f>
        <v>0</v>
      </c>
      <c r="E6" s="50" t="str">
        <f>Konzepte!N9</f>
        <v>Offen</v>
      </c>
    </row>
    <row r="7" spans="2:5">
      <c r="B7" s="47" t="s">
        <v>7</v>
      </c>
      <c r="C7" s="48">
        <f>SUM(C5:C6)</f>
        <v>4450</v>
      </c>
      <c r="D7" s="48">
        <f>SUM(D5:D6)</f>
        <v>0</v>
      </c>
      <c r="E7" s="49" t="str">
        <f>IF(OR(E5="Offen",E6="Offen"),"Offen",IF(OR(E5="Nein",E6="Nein"),"Nein","Ja"))</f>
        <v>Offen</v>
      </c>
    </row>
  </sheetData>
  <mergeCells count="1">
    <mergeCell ref="B2:E2"/>
  </mergeCells>
  <conditionalFormatting sqref="E5">
    <cfRule type="cellIs" dxfId="177" priority="5" operator="equal">
      <formula>"Ja"</formula>
    </cfRule>
    <cfRule type="cellIs" dxfId="176" priority="6" operator="equal">
      <formula>"Nein"</formula>
    </cfRule>
  </conditionalFormatting>
  <conditionalFormatting sqref="E6">
    <cfRule type="cellIs" dxfId="175" priority="3" operator="equal">
      <formula>"Ja"</formula>
    </cfRule>
    <cfRule type="cellIs" dxfId="174" priority="4" operator="equal">
      <formula>"Nein"</formula>
    </cfRule>
  </conditionalFormatting>
  <conditionalFormatting sqref="E7">
    <cfRule type="cellIs" dxfId="173" priority="1" operator="equal">
      <formula>"Ja"</formula>
    </cfRule>
    <cfRule type="cellIs" dxfId="172" priority="2" operator="equal">
      <formula>"Nein"</formula>
    </cfRule>
  </conditionalFormatting>
  <pageMargins left="0.3" right="0.3" top="0.5" bottom="0.5" header="0.5" footer="0.5"/>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60"/>
  <sheetViews>
    <sheetView zoomScaleNormal="100" workbookViewId="0">
      <selection activeCell="C6" sqref="C6"/>
    </sheetView>
  </sheetViews>
  <sheetFormatPr baseColWidth="10" defaultColWidth="11.140625" defaultRowHeight="12.75"/>
  <cols>
    <col min="1" max="1" width="3.28515625" style="1" customWidth="1"/>
    <col min="2" max="2" width="6" style="2" customWidth="1"/>
    <col min="3" max="3" width="5" style="1" customWidth="1"/>
    <col min="4" max="4" width="100.7109375" style="3" customWidth="1"/>
    <col min="5" max="5" width="13.42578125" style="1" customWidth="1"/>
    <col min="6" max="6" width="7.7109375" style="1" customWidth="1"/>
    <col min="7" max="10" width="20.7109375" style="1" customWidth="1"/>
    <col min="11" max="11" width="5.28515625" style="1" customWidth="1"/>
    <col min="12" max="12" width="8.7109375" style="1" customWidth="1"/>
    <col min="13" max="17" width="9.7109375" style="1" customWidth="1"/>
    <col min="18" max="19" width="7.7109375" style="1" customWidth="1"/>
    <col min="20" max="16384" width="11.140625" style="1"/>
  </cols>
  <sheetData>
    <row r="1" spans="2:19">
      <c r="B1" s="1"/>
      <c r="D1" s="1"/>
    </row>
    <row r="2" spans="2:19" ht="15.75">
      <c r="B2" s="4" t="s">
        <v>8</v>
      </c>
    </row>
    <row r="3" spans="2:19">
      <c r="P3" s="78" t="s">
        <v>9</v>
      </c>
      <c r="Q3" s="78"/>
      <c r="R3" s="79"/>
      <c r="S3" s="49" t="str">
        <f>IF(OR(SUMPRODUCT(($C$8:$C$159="A")*(UPPER(TRIM($M$8:$M$159))="NEIN"))&gt;0,SUM(COUNTIF($N$11:$Q$15,"Nein"),COUNTIF($N$17:$Q$17,"Nein"),COUNTIF($N$23:$Q$27,"Nein"),COUNTIF($N$29:$Q$29,"Nein"),COUNTIF($N$36:$O$40,"Nein"),COUNTIF($N$42:$O$42,"Nein"),COUNTIF($N$49:$Q$53,"Nein"),COUNTIF($N$55:$Q$55,"Nein"),COUNTIF($N$61:$Q$65,"Nein"),COUNTIF($N$67:$Q$67,"Nein"),COUNTIF($N$74:$O$78,"Nein"),COUNTIF($N$80:$O$80,"Nein"),COUNTIF($N$87:$Q$91,"Nein"),COUNTIF($N$93:$Q$93,"Nein"),COUNTIF($N$99:$Q$103,"Nein"),COUNTIF($N$105:$Q$105,"Nein"),COUNTIF($N$112:$O$116,"Nein"),COUNTIF($N$118:$O$118,"Nein"),COUNTIF($N$125:$Q$129,"Nein"),COUNTIF($N$131:$Q$131,"Nein"),COUNTIF($N$137:$Q$141,"Nein"),COUNTIF($N$143:$Q$143,"Nein"),COUNTIF($N$150:$O$154,"Nein"),COUNTIF($N$156:$O$156,"Nein"))&gt;0),"Nein",IF(OR(SUMPRODUCT(($C$8:$C$159="A")*(UPPER(TRIM($M$8:$M$159))="OFFEN"))&gt;0,SUM(COUNTBLANK($N$11:$Q$15),COUNTBLANK($N$17:$Q$17),COUNTBLANK($N$23:$Q$27),COUNTBLANK($N$29:$Q$29),COUNTBLANK($N$36:$O$40),COUNTBLANK($N$42:$O$42),COUNTBLANK($N$49:$Q$53),COUNTBLANK($N$55:$Q$55),COUNTBLANK($N$61:$Q$65),COUNTBLANK($N$67:$Q$67),COUNTBLANK($N$74:$O$78),COUNTBLANK($N$80:$O$80),COUNTBLANK($N$87:$Q$91),COUNTBLANK($N$93:$Q$93),COUNTBLANK($N$99:$Q$103),COUNTBLANK($N$105:$Q$105),COUNTBLANK($N$112:$O$116),COUNTBLANK($N$118:$O$118),COUNTBLANK($N$125:$Q$129),COUNTBLANK($N$131:$Q$131),COUNTBLANK($N$137:$Q$141),COUNTBLANK($N$143:$Q$143),COUNTBLANK($N$150:$O$154),COUNTBLANK($N$156:$O$156))&gt;0),"Offen","Ja"))</f>
        <v>Offen</v>
      </c>
    </row>
    <row r="4" spans="2:19">
      <c r="B4" s="5"/>
      <c r="C4" s="6"/>
      <c r="D4" s="7"/>
      <c r="E4" s="6"/>
      <c r="F4" s="6"/>
      <c r="G4" s="76" t="s">
        <v>10</v>
      </c>
      <c r="H4" s="75"/>
      <c r="I4" s="75"/>
      <c r="J4" s="77"/>
      <c r="K4" s="74" t="s">
        <v>11</v>
      </c>
      <c r="L4" s="75"/>
      <c r="M4" s="74" t="s">
        <v>12</v>
      </c>
      <c r="N4" s="75"/>
      <c r="O4" s="75"/>
      <c r="P4" s="75"/>
      <c r="Q4" s="75"/>
      <c r="R4" s="75"/>
      <c r="S4" s="75"/>
    </row>
    <row r="5" spans="2:19" ht="76.5">
      <c r="B5" s="8" t="s">
        <v>13</v>
      </c>
      <c r="C5" s="8" t="s">
        <v>14</v>
      </c>
      <c r="D5" s="8" t="s">
        <v>15</v>
      </c>
      <c r="E5" s="9" t="s">
        <v>16</v>
      </c>
      <c r="F5" s="9" t="s">
        <v>17</v>
      </c>
      <c r="G5" s="10" t="s">
        <v>18</v>
      </c>
      <c r="H5" s="10" t="s">
        <v>19</v>
      </c>
      <c r="I5" s="10" t="s">
        <v>20</v>
      </c>
      <c r="J5" s="10" t="s">
        <v>21</v>
      </c>
      <c r="K5" s="10" t="s">
        <v>22</v>
      </c>
      <c r="L5" s="11" t="s">
        <v>23</v>
      </c>
      <c r="M5" s="11" t="s">
        <v>24</v>
      </c>
      <c r="N5" s="11" t="s">
        <v>25</v>
      </c>
      <c r="O5" s="11" t="s">
        <v>26</v>
      </c>
      <c r="P5" s="11" t="s">
        <v>27</v>
      </c>
      <c r="Q5" s="11" t="s">
        <v>28</v>
      </c>
      <c r="R5" s="11" t="s">
        <v>29</v>
      </c>
      <c r="S5" s="11" t="s">
        <v>30</v>
      </c>
    </row>
    <row r="6" spans="2:19">
      <c r="B6" s="12" t="s">
        <v>31</v>
      </c>
      <c r="C6" s="13"/>
      <c r="D6" s="14"/>
      <c r="E6" s="13"/>
      <c r="F6" s="13"/>
      <c r="G6" s="13"/>
      <c r="H6" s="13"/>
      <c r="I6" s="13"/>
      <c r="J6" s="13"/>
      <c r="K6" s="37">
        <f>SUM(K8:K159)</f>
        <v>160</v>
      </c>
      <c r="L6" s="37">
        <f>SUM(L8:L159)</f>
        <v>2600</v>
      </c>
      <c r="M6" s="38"/>
      <c r="N6" s="38"/>
      <c r="O6" s="38"/>
      <c r="P6" s="38"/>
      <c r="Q6" s="38"/>
      <c r="R6" s="38"/>
      <c r="S6" s="37">
        <f>SUM(S8:S159)</f>
        <v>0</v>
      </c>
    </row>
    <row r="7" spans="2:19">
      <c r="B7" s="60" t="s">
        <v>32</v>
      </c>
      <c r="C7" s="15"/>
      <c r="D7" s="15"/>
      <c r="E7" s="15"/>
      <c r="F7" s="15"/>
      <c r="G7" s="15"/>
      <c r="H7" s="15"/>
      <c r="I7" s="15"/>
      <c r="J7" s="15"/>
      <c r="K7" s="15"/>
      <c r="L7" s="15"/>
      <c r="M7" s="15"/>
      <c r="N7" s="15"/>
      <c r="O7" s="15"/>
      <c r="P7" s="15"/>
      <c r="Q7" s="15"/>
      <c r="R7" s="15"/>
      <c r="S7" s="15"/>
    </row>
    <row r="8" spans="2:19">
      <c r="B8" s="16" t="s">
        <v>33</v>
      </c>
      <c r="C8" s="17"/>
      <c r="D8" s="17"/>
      <c r="E8" s="17"/>
      <c r="F8" s="17"/>
      <c r="G8" s="17"/>
      <c r="H8" s="17"/>
      <c r="I8" s="17"/>
      <c r="J8" s="17"/>
      <c r="K8" s="17"/>
      <c r="L8" s="17"/>
      <c r="M8" s="17"/>
      <c r="N8" s="18"/>
      <c r="O8" s="18"/>
      <c r="P8" s="18"/>
      <c r="Q8" s="18"/>
      <c r="R8" s="18">
        <f>SUM(S16:S19)</f>
        <v>0</v>
      </c>
      <c r="S8" s="18"/>
    </row>
    <row r="9" spans="2:19" ht="51">
      <c r="B9" s="17"/>
      <c r="C9" s="17"/>
      <c r="D9" s="51" t="s">
        <v>34</v>
      </c>
      <c r="E9" s="17"/>
      <c r="F9" s="17"/>
      <c r="G9" s="17"/>
      <c r="H9" s="17"/>
      <c r="I9" s="17"/>
      <c r="J9" s="17"/>
      <c r="K9" s="17"/>
      <c r="L9" s="17"/>
      <c r="M9" s="17"/>
      <c r="N9" s="17"/>
      <c r="O9" s="17"/>
      <c r="P9" s="17"/>
      <c r="Q9" s="17"/>
      <c r="R9" s="17"/>
      <c r="S9" s="17"/>
    </row>
    <row r="10" spans="2:19" ht="38.25">
      <c r="B10" s="19" t="s">
        <v>35</v>
      </c>
      <c r="C10" s="19" t="s">
        <v>36</v>
      </c>
      <c r="D10" s="52" t="s">
        <v>37</v>
      </c>
      <c r="E10" s="19" t="s">
        <v>38</v>
      </c>
      <c r="F10" s="22" t="s">
        <v>39</v>
      </c>
      <c r="G10" s="20"/>
      <c r="H10" s="20"/>
      <c r="I10" s="20"/>
      <c r="J10" s="20"/>
      <c r="K10" s="20"/>
      <c r="L10" s="20"/>
      <c r="M10" s="49" t="str">
        <f>IF(SUM(COUNTBLANK($N$16:$Q$16),COUNTBLANK($N$18:$Q$18),COUNTBLANK($N$19:$Q$19))&gt;0,"Offen",IF(SUM($R$8)&lt;(SUM($L$10:$L$19)*0.6),"Nein","Ja"))</f>
        <v>Offen</v>
      </c>
      <c r="N10" s="20"/>
      <c r="O10" s="20"/>
      <c r="P10" s="20"/>
      <c r="Q10" s="20"/>
      <c r="R10" s="21"/>
      <c r="S10" s="21"/>
    </row>
    <row r="11" spans="2:19" ht="51">
      <c r="B11" s="19" t="s">
        <v>40</v>
      </c>
      <c r="C11" s="19" t="s">
        <v>36</v>
      </c>
      <c r="D11" s="52" t="s">
        <v>41</v>
      </c>
      <c r="E11" s="19" t="s">
        <v>38</v>
      </c>
      <c r="F11" s="19" t="s">
        <v>39</v>
      </c>
      <c r="G11" s="20"/>
      <c r="H11" s="20"/>
      <c r="I11" s="20"/>
      <c r="J11" s="20"/>
      <c r="K11" s="20"/>
      <c r="L11" s="20"/>
      <c r="M11" s="20"/>
      <c r="N11" s="23"/>
      <c r="O11" s="23"/>
      <c r="P11" s="23"/>
      <c r="Q11" s="23"/>
      <c r="R11" s="21"/>
      <c r="S11" s="21"/>
    </row>
    <row r="12" spans="2:19" ht="38.25">
      <c r="B12" s="19" t="s">
        <v>42</v>
      </c>
      <c r="C12" s="19" t="s">
        <v>36</v>
      </c>
      <c r="D12" s="52" t="s">
        <v>43</v>
      </c>
      <c r="E12" s="19" t="s">
        <v>38</v>
      </c>
      <c r="F12" s="19" t="s">
        <v>39</v>
      </c>
      <c r="G12" s="20"/>
      <c r="H12" s="20"/>
      <c r="I12" s="20"/>
      <c r="J12" s="20"/>
      <c r="K12" s="20"/>
      <c r="L12" s="20"/>
      <c r="M12" s="20"/>
      <c r="N12" s="23"/>
      <c r="O12" s="23"/>
      <c r="P12" s="23"/>
      <c r="Q12" s="23"/>
      <c r="R12" s="21"/>
      <c r="S12" s="21"/>
    </row>
    <row r="13" spans="2:19" ht="38.25">
      <c r="B13" s="19" t="s">
        <v>44</v>
      </c>
      <c r="C13" s="19" t="s">
        <v>36</v>
      </c>
      <c r="D13" s="52" t="s">
        <v>45</v>
      </c>
      <c r="E13" s="19" t="s">
        <v>38</v>
      </c>
      <c r="F13" s="19" t="s">
        <v>39</v>
      </c>
      <c r="G13" s="20"/>
      <c r="H13" s="20"/>
      <c r="I13" s="20"/>
      <c r="J13" s="20"/>
      <c r="K13" s="20"/>
      <c r="L13" s="20"/>
      <c r="M13" s="20"/>
      <c r="N13" s="23"/>
      <c r="O13" s="23"/>
      <c r="P13" s="23"/>
      <c r="Q13" s="23"/>
      <c r="R13" s="21"/>
      <c r="S13" s="21"/>
    </row>
    <row r="14" spans="2:19" ht="38.25">
      <c r="B14" s="19" t="s">
        <v>46</v>
      </c>
      <c r="C14" s="19" t="s">
        <v>36</v>
      </c>
      <c r="D14" s="52" t="s">
        <v>47</v>
      </c>
      <c r="E14" s="19" t="s">
        <v>38</v>
      </c>
      <c r="F14" s="19" t="s">
        <v>39</v>
      </c>
      <c r="G14" s="20"/>
      <c r="H14" s="20"/>
      <c r="I14" s="20"/>
      <c r="J14" s="20"/>
      <c r="K14" s="20"/>
      <c r="L14" s="20"/>
      <c r="M14" s="20"/>
      <c r="N14" s="23"/>
      <c r="O14" s="23"/>
      <c r="P14" s="23"/>
      <c r="Q14" s="23"/>
      <c r="R14" s="21"/>
      <c r="S14" s="21"/>
    </row>
    <row r="15" spans="2:19" ht="102">
      <c r="B15" s="19" t="s">
        <v>48</v>
      </c>
      <c r="C15" s="19" t="s">
        <v>36</v>
      </c>
      <c r="D15" s="53" t="s">
        <v>49</v>
      </c>
      <c r="E15" s="19" t="s">
        <v>50</v>
      </c>
      <c r="F15" s="19" t="s">
        <v>39</v>
      </c>
      <c r="G15" s="20" t="s">
        <v>51</v>
      </c>
      <c r="H15" s="20"/>
      <c r="I15" s="20"/>
      <c r="J15" s="20"/>
      <c r="K15" s="20"/>
      <c r="L15" s="20"/>
      <c r="M15" s="20"/>
      <c r="N15" s="23"/>
      <c r="O15" s="23"/>
      <c r="P15" s="23"/>
      <c r="Q15" s="23"/>
      <c r="R15" s="21"/>
      <c r="S15" s="21"/>
    </row>
    <row r="16" spans="2:19" ht="114.75">
      <c r="B16" s="19" t="s">
        <v>52</v>
      </c>
      <c r="C16" s="19" t="s">
        <v>53</v>
      </c>
      <c r="D16" s="52" t="s">
        <v>54</v>
      </c>
      <c r="E16" s="19" t="s">
        <v>55</v>
      </c>
      <c r="F16" s="19" t="s">
        <v>56</v>
      </c>
      <c r="G16" s="19" t="s">
        <v>57</v>
      </c>
      <c r="H16" s="19"/>
      <c r="I16" s="19" t="s">
        <v>58</v>
      </c>
      <c r="J16" s="19" t="s">
        <v>59</v>
      </c>
      <c r="K16" s="19">
        <v>2</v>
      </c>
      <c r="L16" s="19">
        <f>K16*5*4</f>
        <v>40</v>
      </c>
      <c r="M16" s="20"/>
      <c r="N16" s="23"/>
      <c r="O16" s="23"/>
      <c r="P16" s="23"/>
      <c r="Q16" s="23"/>
      <c r="R16" s="21"/>
      <c r="S16" s="24">
        <f>K16*SUM(N16:Q16)</f>
        <v>0</v>
      </c>
    </row>
    <row r="17" spans="2:19" s="2" customFormat="1" ht="165.75">
      <c r="B17" s="19" t="s">
        <v>60</v>
      </c>
      <c r="C17" s="19" t="s">
        <v>36</v>
      </c>
      <c r="D17" s="52" t="s">
        <v>61</v>
      </c>
      <c r="E17" s="19" t="s">
        <v>38</v>
      </c>
      <c r="F17" s="19" t="s">
        <v>39</v>
      </c>
      <c r="G17" s="20"/>
      <c r="H17" s="20"/>
      <c r="I17" s="20"/>
      <c r="J17" s="20"/>
      <c r="K17" s="20"/>
      <c r="L17" s="20"/>
      <c r="M17" s="20"/>
      <c r="N17" s="23"/>
      <c r="O17" s="23"/>
      <c r="P17" s="23"/>
      <c r="Q17" s="23"/>
      <c r="R17" s="21"/>
      <c r="S17" s="21"/>
    </row>
    <row r="18" spans="2:19" ht="76.5">
      <c r="B18" s="19" t="s">
        <v>62</v>
      </c>
      <c r="C18" s="19" t="s">
        <v>53</v>
      </c>
      <c r="D18" s="52" t="s">
        <v>63</v>
      </c>
      <c r="E18" s="19" t="s">
        <v>38</v>
      </c>
      <c r="F18" s="19" t="s">
        <v>64</v>
      </c>
      <c r="G18" s="19" t="s">
        <v>65</v>
      </c>
      <c r="H18" s="19" t="s">
        <v>66</v>
      </c>
      <c r="I18" s="19" t="s">
        <v>67</v>
      </c>
      <c r="J18" s="19" t="s">
        <v>68</v>
      </c>
      <c r="K18" s="19">
        <v>5</v>
      </c>
      <c r="L18" s="19">
        <f>K18*5*4</f>
        <v>100</v>
      </c>
      <c r="M18" s="20"/>
      <c r="N18" s="23"/>
      <c r="O18" s="23"/>
      <c r="P18" s="23"/>
      <c r="Q18" s="23"/>
      <c r="R18" s="21"/>
      <c r="S18" s="24">
        <f>K18*SUM(N18:Q18)</f>
        <v>0</v>
      </c>
    </row>
    <row r="19" spans="2:19" ht="201" customHeight="1">
      <c r="B19" s="19" t="s">
        <v>69</v>
      </c>
      <c r="C19" s="22" t="s">
        <v>53</v>
      </c>
      <c r="D19" s="53" t="s">
        <v>70</v>
      </c>
      <c r="E19" s="19" t="s">
        <v>38</v>
      </c>
      <c r="F19" s="19" t="s">
        <v>64</v>
      </c>
      <c r="G19" s="19" t="s">
        <v>65</v>
      </c>
      <c r="H19" s="42" t="s">
        <v>71</v>
      </c>
      <c r="I19" s="42" t="s">
        <v>72</v>
      </c>
      <c r="J19" s="42" t="s">
        <v>73</v>
      </c>
      <c r="K19" s="19">
        <v>4</v>
      </c>
      <c r="L19" s="19">
        <f>K19*5*4</f>
        <v>80</v>
      </c>
      <c r="M19" s="20"/>
      <c r="N19" s="23"/>
      <c r="O19" s="23"/>
      <c r="P19" s="23"/>
      <c r="Q19" s="23"/>
      <c r="R19" s="21"/>
      <c r="S19" s="24">
        <f>K19*SUM(N19:Q19)</f>
        <v>0</v>
      </c>
    </row>
    <row r="20" spans="2:19">
      <c r="B20" s="16" t="s">
        <v>74</v>
      </c>
      <c r="C20" s="17"/>
      <c r="D20" s="17"/>
      <c r="E20" s="17"/>
      <c r="F20" s="17"/>
      <c r="G20" s="17"/>
      <c r="H20" s="17"/>
      <c r="I20" s="17"/>
      <c r="J20" s="17"/>
      <c r="K20" s="17"/>
      <c r="L20" s="17"/>
      <c r="M20" s="17"/>
      <c r="N20" s="18"/>
      <c r="O20" s="18"/>
      <c r="P20" s="18"/>
      <c r="Q20" s="18"/>
      <c r="R20" s="18">
        <f>SUM(S28:S32)</f>
        <v>0</v>
      </c>
      <c r="S20" s="18"/>
    </row>
    <row r="21" spans="2:19" ht="51">
      <c r="B21" s="17"/>
      <c r="C21" s="17"/>
      <c r="D21" s="51" t="s">
        <v>75</v>
      </c>
      <c r="E21" s="17"/>
      <c r="F21" s="17"/>
      <c r="G21" s="17"/>
      <c r="H21" s="17"/>
      <c r="I21" s="17"/>
      <c r="J21" s="17"/>
      <c r="K21" s="17"/>
      <c r="L21" s="17"/>
      <c r="M21" s="17"/>
      <c r="N21" s="17"/>
      <c r="O21" s="17"/>
      <c r="P21" s="17"/>
      <c r="Q21" s="17"/>
      <c r="R21" s="17"/>
      <c r="S21" s="17"/>
    </row>
    <row r="22" spans="2:19" ht="38.25">
      <c r="B22" s="22" t="s">
        <v>76</v>
      </c>
      <c r="C22" s="19" t="s">
        <v>36</v>
      </c>
      <c r="D22" s="52" t="s">
        <v>37</v>
      </c>
      <c r="E22" s="19" t="s">
        <v>38</v>
      </c>
      <c r="F22" s="22" t="s">
        <v>39</v>
      </c>
      <c r="G22" s="20"/>
      <c r="H22" s="20"/>
      <c r="I22" s="20"/>
      <c r="J22" s="20"/>
      <c r="K22" s="20"/>
      <c r="L22" s="20"/>
      <c r="M22" s="49" t="str">
        <f>IF(SUM(COUNTBLANK($N$28:$Q$28),COUNTBLANK($N$30:$Q$30),COUNTBLANK($N$31:$Q$31),COUNTBLANK($N$32:$Q$32))&gt;0,"Offen",IF(SUM($R$20)&lt;(SUM($L$22:$L$32)*0.6),"Nein","Ja"))</f>
        <v>Offen</v>
      </c>
      <c r="N22" s="20"/>
      <c r="O22" s="20"/>
      <c r="P22" s="20"/>
      <c r="Q22" s="20"/>
      <c r="R22" s="21"/>
      <c r="S22" s="21"/>
    </row>
    <row r="23" spans="2:19" ht="51">
      <c r="B23" s="22" t="s">
        <v>77</v>
      </c>
      <c r="C23" s="19" t="s">
        <v>36</v>
      </c>
      <c r="D23" s="52" t="s">
        <v>41</v>
      </c>
      <c r="E23" s="19" t="s">
        <v>38</v>
      </c>
      <c r="F23" s="19" t="s">
        <v>39</v>
      </c>
      <c r="G23" s="20"/>
      <c r="H23" s="20"/>
      <c r="I23" s="20"/>
      <c r="J23" s="20"/>
      <c r="K23" s="20"/>
      <c r="L23" s="20"/>
      <c r="M23" s="20"/>
      <c r="N23" s="23"/>
      <c r="O23" s="23"/>
      <c r="P23" s="23"/>
      <c r="Q23" s="23"/>
      <c r="R23" s="21"/>
      <c r="S23" s="21"/>
    </row>
    <row r="24" spans="2:19" ht="38.25">
      <c r="B24" s="22" t="s">
        <v>78</v>
      </c>
      <c r="C24" s="19" t="s">
        <v>36</v>
      </c>
      <c r="D24" s="52" t="s">
        <v>43</v>
      </c>
      <c r="E24" s="19" t="s">
        <v>38</v>
      </c>
      <c r="F24" s="19" t="s">
        <v>39</v>
      </c>
      <c r="G24" s="20"/>
      <c r="H24" s="20"/>
      <c r="I24" s="20"/>
      <c r="J24" s="20"/>
      <c r="K24" s="20"/>
      <c r="L24" s="20"/>
      <c r="M24" s="20"/>
      <c r="N24" s="23"/>
      <c r="O24" s="23"/>
      <c r="P24" s="23"/>
      <c r="Q24" s="23"/>
      <c r="R24" s="21"/>
      <c r="S24" s="21"/>
    </row>
    <row r="25" spans="2:19" ht="38.25">
      <c r="B25" s="22" t="s">
        <v>79</v>
      </c>
      <c r="C25" s="19" t="s">
        <v>36</v>
      </c>
      <c r="D25" s="52" t="s">
        <v>45</v>
      </c>
      <c r="E25" s="19" t="s">
        <v>38</v>
      </c>
      <c r="F25" s="19" t="s">
        <v>39</v>
      </c>
      <c r="G25" s="20"/>
      <c r="H25" s="20"/>
      <c r="I25" s="20"/>
      <c r="J25" s="20"/>
      <c r="K25" s="20"/>
      <c r="L25" s="20"/>
      <c r="M25" s="20"/>
      <c r="N25" s="23"/>
      <c r="O25" s="23"/>
      <c r="P25" s="23"/>
      <c r="Q25" s="23"/>
      <c r="R25" s="21"/>
      <c r="S25" s="21"/>
    </row>
    <row r="26" spans="2:19" ht="38.25">
      <c r="B26" s="22" t="s">
        <v>80</v>
      </c>
      <c r="C26" s="19" t="s">
        <v>36</v>
      </c>
      <c r="D26" s="52" t="s">
        <v>81</v>
      </c>
      <c r="E26" s="19" t="s">
        <v>38</v>
      </c>
      <c r="F26" s="19" t="s">
        <v>39</v>
      </c>
      <c r="G26" s="20"/>
      <c r="H26" s="20"/>
      <c r="I26" s="20"/>
      <c r="J26" s="20"/>
      <c r="K26" s="20"/>
      <c r="L26" s="20"/>
      <c r="M26" s="20"/>
      <c r="N26" s="23"/>
      <c r="O26" s="23"/>
      <c r="P26" s="23"/>
      <c r="Q26" s="23"/>
      <c r="R26" s="21"/>
      <c r="S26" s="21"/>
    </row>
    <row r="27" spans="2:19" ht="102">
      <c r="B27" s="22" t="s">
        <v>82</v>
      </c>
      <c r="C27" s="19" t="s">
        <v>36</v>
      </c>
      <c r="D27" s="53" t="s">
        <v>83</v>
      </c>
      <c r="E27" s="19" t="s">
        <v>50</v>
      </c>
      <c r="F27" s="19" t="s">
        <v>39</v>
      </c>
      <c r="G27" s="20"/>
      <c r="H27" s="20"/>
      <c r="I27" s="20"/>
      <c r="J27" s="20"/>
      <c r="K27" s="20"/>
      <c r="L27" s="20"/>
      <c r="M27" s="20"/>
      <c r="N27" s="23"/>
      <c r="O27" s="23"/>
      <c r="P27" s="23"/>
      <c r="Q27" s="23"/>
      <c r="R27" s="21"/>
      <c r="S27" s="21"/>
    </row>
    <row r="28" spans="2:19" ht="204">
      <c r="B28" s="22" t="s">
        <v>84</v>
      </c>
      <c r="C28" s="19" t="s">
        <v>53</v>
      </c>
      <c r="D28" s="52" t="s">
        <v>85</v>
      </c>
      <c r="E28" s="19" t="s">
        <v>55</v>
      </c>
      <c r="F28" s="19" t="s">
        <v>56</v>
      </c>
      <c r="G28" s="19" t="s">
        <v>57</v>
      </c>
      <c r="H28" s="19"/>
      <c r="I28" s="19" t="s">
        <v>86</v>
      </c>
      <c r="J28" s="19" t="s">
        <v>87</v>
      </c>
      <c r="K28" s="19">
        <v>2</v>
      </c>
      <c r="L28" s="19">
        <f>K28*5*4</f>
        <v>40</v>
      </c>
      <c r="M28" s="20"/>
      <c r="N28" s="23"/>
      <c r="O28" s="23"/>
      <c r="P28" s="23"/>
      <c r="Q28" s="23"/>
      <c r="R28" s="21"/>
      <c r="S28" s="24">
        <f>K28*SUM(N28:Q28)</f>
        <v>0</v>
      </c>
    </row>
    <row r="29" spans="2:19" s="2" customFormat="1" ht="204">
      <c r="B29" s="22" t="s">
        <v>88</v>
      </c>
      <c r="C29" s="19" t="s">
        <v>36</v>
      </c>
      <c r="D29" s="52" t="s">
        <v>89</v>
      </c>
      <c r="E29" s="19" t="s">
        <v>38</v>
      </c>
      <c r="F29" s="19" t="s">
        <v>39</v>
      </c>
      <c r="G29" s="20"/>
      <c r="H29" s="20"/>
      <c r="I29" s="20"/>
      <c r="J29" s="20"/>
      <c r="K29" s="20"/>
      <c r="L29" s="20"/>
      <c r="M29" s="20"/>
      <c r="N29" s="23"/>
      <c r="O29" s="23"/>
      <c r="P29" s="23"/>
      <c r="Q29" s="23"/>
      <c r="R29" s="21"/>
      <c r="S29" s="21"/>
    </row>
    <row r="30" spans="2:19" ht="102">
      <c r="B30" s="22" t="s">
        <v>90</v>
      </c>
      <c r="C30" s="19" t="s">
        <v>53</v>
      </c>
      <c r="D30" s="54" t="s">
        <v>91</v>
      </c>
      <c r="E30" s="19" t="s">
        <v>38</v>
      </c>
      <c r="F30" s="19" t="s">
        <v>64</v>
      </c>
      <c r="G30" s="19" t="s">
        <v>65</v>
      </c>
      <c r="H30" s="19" t="s">
        <v>66</v>
      </c>
      <c r="I30" s="19" t="s">
        <v>67</v>
      </c>
      <c r="J30" s="19" t="s">
        <v>92</v>
      </c>
      <c r="K30" s="19">
        <v>4</v>
      </c>
      <c r="L30" s="19">
        <f>K30*5*4</f>
        <v>80</v>
      </c>
      <c r="M30" s="20"/>
      <c r="N30" s="23"/>
      <c r="O30" s="23"/>
      <c r="P30" s="23"/>
      <c r="Q30" s="23"/>
      <c r="R30" s="21"/>
      <c r="S30" s="24">
        <f>K30*SUM(N30:Q30)</f>
        <v>0</v>
      </c>
    </row>
    <row r="31" spans="2:19" ht="89.25">
      <c r="B31" s="22" t="s">
        <v>93</v>
      </c>
      <c r="C31" s="22" t="s">
        <v>53</v>
      </c>
      <c r="D31" s="52" t="s">
        <v>94</v>
      </c>
      <c r="E31" s="19" t="s">
        <v>38</v>
      </c>
      <c r="F31" s="19" t="s">
        <v>64</v>
      </c>
      <c r="G31" s="19" t="s">
        <v>65</v>
      </c>
      <c r="H31" s="19" t="s">
        <v>95</v>
      </c>
      <c r="I31" s="19" t="s">
        <v>96</v>
      </c>
      <c r="J31" s="19" t="s">
        <v>97</v>
      </c>
      <c r="K31" s="19">
        <v>4</v>
      </c>
      <c r="L31" s="19">
        <f>K31*5*4</f>
        <v>80</v>
      </c>
      <c r="M31" s="20"/>
      <c r="N31" s="23"/>
      <c r="O31" s="23"/>
      <c r="P31" s="23"/>
      <c r="Q31" s="23"/>
      <c r="R31" s="21"/>
      <c r="S31" s="24">
        <f>K31*SUM(N31:Q31)</f>
        <v>0</v>
      </c>
    </row>
    <row r="32" spans="2:19" ht="165.75">
      <c r="B32" s="22" t="s">
        <v>98</v>
      </c>
      <c r="C32" s="22" t="s">
        <v>53</v>
      </c>
      <c r="D32" s="53" t="s">
        <v>99</v>
      </c>
      <c r="E32" s="19" t="s">
        <v>38</v>
      </c>
      <c r="F32" s="19" t="s">
        <v>64</v>
      </c>
      <c r="G32" s="19" t="s">
        <v>65</v>
      </c>
      <c r="H32" s="42" t="s">
        <v>73</v>
      </c>
      <c r="I32" s="42" t="s">
        <v>100</v>
      </c>
      <c r="J32" s="42" t="s">
        <v>101</v>
      </c>
      <c r="K32" s="19">
        <v>4</v>
      </c>
      <c r="L32" s="19">
        <f>K32*5*4</f>
        <v>80</v>
      </c>
      <c r="M32" s="20"/>
      <c r="N32" s="23"/>
      <c r="O32" s="23"/>
      <c r="P32" s="23"/>
      <c r="Q32" s="23"/>
      <c r="R32" s="21"/>
      <c r="S32" s="24">
        <f>K32*SUM(N32:Q32)</f>
        <v>0</v>
      </c>
    </row>
    <row r="33" spans="2:19">
      <c r="B33" s="16" t="s">
        <v>102</v>
      </c>
      <c r="C33" s="17"/>
      <c r="D33" s="17"/>
      <c r="E33" s="17"/>
      <c r="F33" s="17"/>
      <c r="G33" s="17"/>
      <c r="H33" s="17"/>
      <c r="I33" s="17"/>
      <c r="J33" s="17"/>
      <c r="K33" s="17"/>
      <c r="L33" s="17"/>
      <c r="M33" s="17"/>
      <c r="N33" s="18"/>
      <c r="O33" s="18"/>
      <c r="P33" s="25"/>
      <c r="Q33" s="25"/>
      <c r="R33" s="18">
        <f>SUM(S41:S45)</f>
        <v>0</v>
      </c>
      <c r="S33" s="18"/>
    </row>
    <row r="34" spans="2:19" ht="76.5">
      <c r="B34" s="17"/>
      <c r="C34" s="17"/>
      <c r="D34" s="51" t="s">
        <v>103</v>
      </c>
      <c r="E34" s="17"/>
      <c r="F34" s="17"/>
      <c r="G34" s="17"/>
      <c r="H34" s="17"/>
      <c r="I34" s="17"/>
      <c r="J34" s="17"/>
      <c r="K34" s="17"/>
      <c r="L34" s="17"/>
      <c r="M34" s="17"/>
      <c r="N34" s="17"/>
      <c r="O34" s="17"/>
      <c r="P34" s="26"/>
      <c r="Q34" s="26"/>
      <c r="R34" s="17"/>
      <c r="S34" s="17"/>
    </row>
    <row r="35" spans="2:19" ht="38.25">
      <c r="B35" s="22" t="s">
        <v>104</v>
      </c>
      <c r="C35" s="19" t="s">
        <v>36</v>
      </c>
      <c r="D35" s="52" t="s">
        <v>37</v>
      </c>
      <c r="E35" s="19" t="s">
        <v>38</v>
      </c>
      <c r="F35" s="22" t="s">
        <v>39</v>
      </c>
      <c r="G35" s="20"/>
      <c r="H35" s="20"/>
      <c r="I35" s="20"/>
      <c r="J35" s="20"/>
      <c r="K35" s="20"/>
      <c r="L35" s="20"/>
      <c r="M35" s="49" t="str">
        <f>IF(SUM(COUNTBLANK($N$41:$O$41),COUNTBLANK($N$43:$O$43),COUNTBLANK($N$44:$O$44),COUNTBLANK($N$45:$O$45))&gt;0,"Offen",IF(SUM($R$33)&lt;(SUM($L$35:$L$45)*0.6),"Nein","Ja"))</f>
        <v>Offen</v>
      </c>
      <c r="N35" s="20"/>
      <c r="O35" s="20"/>
      <c r="P35" s="27"/>
      <c r="Q35" s="27"/>
      <c r="R35" s="21"/>
      <c r="S35" s="21"/>
    </row>
    <row r="36" spans="2:19" ht="51">
      <c r="B36" s="22" t="s">
        <v>105</v>
      </c>
      <c r="C36" s="19" t="s">
        <v>36</v>
      </c>
      <c r="D36" s="52" t="s">
        <v>41</v>
      </c>
      <c r="E36" s="19" t="s">
        <v>38</v>
      </c>
      <c r="F36" s="19" t="s">
        <v>39</v>
      </c>
      <c r="G36" s="20"/>
      <c r="H36" s="20"/>
      <c r="I36" s="20"/>
      <c r="J36" s="20"/>
      <c r="K36" s="20"/>
      <c r="L36" s="20"/>
      <c r="M36" s="20"/>
      <c r="N36" s="23"/>
      <c r="O36" s="23"/>
      <c r="P36" s="27"/>
      <c r="Q36" s="27"/>
      <c r="R36" s="21"/>
      <c r="S36" s="21"/>
    </row>
    <row r="37" spans="2:19" ht="38.25">
      <c r="B37" s="22" t="s">
        <v>106</v>
      </c>
      <c r="C37" s="19" t="s">
        <v>36</v>
      </c>
      <c r="D37" s="52" t="s">
        <v>43</v>
      </c>
      <c r="E37" s="19" t="s">
        <v>38</v>
      </c>
      <c r="F37" s="19" t="s">
        <v>39</v>
      </c>
      <c r="G37" s="20"/>
      <c r="H37" s="20"/>
      <c r="I37" s="20"/>
      <c r="J37" s="20"/>
      <c r="K37" s="20"/>
      <c r="L37" s="20"/>
      <c r="M37" s="20"/>
      <c r="N37" s="23"/>
      <c r="O37" s="23"/>
      <c r="P37" s="27"/>
      <c r="Q37" s="27"/>
      <c r="R37" s="21"/>
      <c r="S37" s="21"/>
    </row>
    <row r="38" spans="2:19" ht="38.25">
      <c r="B38" s="22" t="s">
        <v>107</v>
      </c>
      <c r="C38" s="19" t="s">
        <v>36</v>
      </c>
      <c r="D38" s="53" t="s">
        <v>45</v>
      </c>
      <c r="E38" s="19" t="s">
        <v>38</v>
      </c>
      <c r="F38" s="19" t="s">
        <v>39</v>
      </c>
      <c r="G38" s="20"/>
      <c r="H38" s="20"/>
      <c r="I38" s="20"/>
      <c r="J38" s="20"/>
      <c r="K38" s="20"/>
      <c r="L38" s="20"/>
      <c r="M38" s="20"/>
      <c r="N38" s="23"/>
      <c r="O38" s="23"/>
      <c r="P38" s="27"/>
      <c r="Q38" s="27"/>
      <c r="R38" s="21"/>
      <c r="S38" s="21"/>
    </row>
    <row r="39" spans="2:19" ht="51">
      <c r="B39" s="22" t="s">
        <v>108</v>
      </c>
      <c r="C39" s="19" t="s">
        <v>36</v>
      </c>
      <c r="D39" s="53" t="s">
        <v>109</v>
      </c>
      <c r="E39" s="19" t="s">
        <v>38</v>
      </c>
      <c r="F39" s="19" t="s">
        <v>39</v>
      </c>
      <c r="G39" s="20"/>
      <c r="H39" s="20"/>
      <c r="I39" s="20"/>
      <c r="J39" s="20"/>
      <c r="K39" s="20"/>
      <c r="L39" s="20"/>
      <c r="M39" s="20"/>
      <c r="N39" s="23"/>
      <c r="O39" s="23"/>
      <c r="P39" s="27"/>
      <c r="Q39" s="27"/>
      <c r="R39" s="21"/>
      <c r="S39" s="21"/>
    </row>
    <row r="40" spans="2:19" ht="102">
      <c r="B40" s="22" t="s">
        <v>110</v>
      </c>
      <c r="C40" s="19" t="s">
        <v>36</v>
      </c>
      <c r="D40" s="53" t="s">
        <v>111</v>
      </c>
      <c r="E40" s="19" t="s">
        <v>112</v>
      </c>
      <c r="F40" s="19" t="s">
        <v>39</v>
      </c>
      <c r="G40" s="20"/>
      <c r="H40" s="20"/>
      <c r="I40" s="20"/>
      <c r="J40" s="20"/>
      <c r="K40" s="20"/>
      <c r="L40" s="20"/>
      <c r="M40" s="20"/>
      <c r="N40" s="23"/>
      <c r="O40" s="23"/>
      <c r="P40" s="27"/>
      <c r="Q40" s="27"/>
      <c r="R40" s="21"/>
      <c r="S40" s="21"/>
    </row>
    <row r="41" spans="2:19" ht="204">
      <c r="B41" s="22" t="s">
        <v>113</v>
      </c>
      <c r="C41" s="19" t="s">
        <v>53</v>
      </c>
      <c r="D41" s="52" t="s">
        <v>85</v>
      </c>
      <c r="E41" s="19" t="s">
        <v>114</v>
      </c>
      <c r="F41" s="19" t="s">
        <v>56</v>
      </c>
      <c r="G41" s="19" t="s">
        <v>57</v>
      </c>
      <c r="H41" s="19"/>
      <c r="I41" s="19" t="s">
        <v>86</v>
      </c>
      <c r="J41" s="19" t="s">
        <v>87</v>
      </c>
      <c r="K41" s="19">
        <v>2</v>
      </c>
      <c r="L41" s="19">
        <f>K41*5*2</f>
        <v>20</v>
      </c>
      <c r="M41" s="20"/>
      <c r="N41" s="23"/>
      <c r="O41" s="23"/>
      <c r="P41" s="27"/>
      <c r="Q41" s="27"/>
      <c r="R41" s="21"/>
      <c r="S41" s="24">
        <f>K41*SUM(N41:O41)</f>
        <v>0</v>
      </c>
    </row>
    <row r="42" spans="2:19" ht="165.75">
      <c r="B42" s="22" t="s">
        <v>115</v>
      </c>
      <c r="C42" s="19" t="s">
        <v>36</v>
      </c>
      <c r="D42" s="54" t="s">
        <v>116</v>
      </c>
      <c r="E42" s="19" t="s">
        <v>38</v>
      </c>
      <c r="F42" s="19" t="s">
        <v>39</v>
      </c>
      <c r="G42" s="20"/>
      <c r="H42" s="20"/>
      <c r="I42" s="20"/>
      <c r="J42" s="20"/>
      <c r="K42" s="20"/>
      <c r="L42" s="20"/>
      <c r="M42" s="20"/>
      <c r="N42" s="23"/>
      <c r="O42" s="23"/>
      <c r="P42" s="27"/>
      <c r="Q42" s="27"/>
      <c r="R42" s="21"/>
      <c r="S42" s="21"/>
    </row>
    <row r="43" spans="2:19" ht="127.5">
      <c r="B43" s="22" t="s">
        <v>117</v>
      </c>
      <c r="C43" s="19" t="s">
        <v>53</v>
      </c>
      <c r="D43" s="52" t="s">
        <v>118</v>
      </c>
      <c r="E43" s="19" t="s">
        <v>38</v>
      </c>
      <c r="F43" s="19" t="s">
        <v>64</v>
      </c>
      <c r="G43" s="19" t="s">
        <v>65</v>
      </c>
      <c r="H43" s="19" t="s">
        <v>67</v>
      </c>
      <c r="I43" s="19" t="s">
        <v>119</v>
      </c>
      <c r="J43" s="19" t="s">
        <v>120</v>
      </c>
      <c r="K43" s="19">
        <v>5</v>
      </c>
      <c r="L43" s="19">
        <f>K43*5*2</f>
        <v>50</v>
      </c>
      <c r="M43" s="20"/>
      <c r="N43" s="23"/>
      <c r="O43" s="23"/>
      <c r="P43" s="27"/>
      <c r="Q43" s="27"/>
      <c r="R43" s="21"/>
      <c r="S43" s="24">
        <f>K43*SUM(N43:O43)</f>
        <v>0</v>
      </c>
    </row>
    <row r="44" spans="2:19" ht="89.25">
      <c r="B44" s="22" t="s">
        <v>121</v>
      </c>
      <c r="C44" s="22" t="s">
        <v>53</v>
      </c>
      <c r="D44" s="52" t="s">
        <v>94</v>
      </c>
      <c r="E44" s="19" t="s">
        <v>38</v>
      </c>
      <c r="F44" s="19" t="s">
        <v>64</v>
      </c>
      <c r="G44" s="19" t="s">
        <v>65</v>
      </c>
      <c r="H44" s="19" t="s">
        <v>95</v>
      </c>
      <c r="I44" s="19" t="s">
        <v>96</v>
      </c>
      <c r="J44" s="19" t="s">
        <v>97</v>
      </c>
      <c r="K44" s="19">
        <v>4</v>
      </c>
      <c r="L44" s="19">
        <f>K44*5*2</f>
        <v>40</v>
      </c>
      <c r="M44" s="20"/>
      <c r="N44" s="23"/>
      <c r="O44" s="23"/>
      <c r="P44" s="27"/>
      <c r="Q44" s="27"/>
      <c r="R44" s="21"/>
      <c r="S44" s="24">
        <f>K44*SUM(N44:O44)</f>
        <v>0</v>
      </c>
    </row>
    <row r="45" spans="2:19" ht="204">
      <c r="B45" s="22" t="s">
        <v>122</v>
      </c>
      <c r="C45" s="22" t="s">
        <v>53</v>
      </c>
      <c r="D45" s="53" t="s">
        <v>123</v>
      </c>
      <c r="E45" s="19" t="s">
        <v>38</v>
      </c>
      <c r="F45" s="19" t="s">
        <v>64</v>
      </c>
      <c r="G45" s="19" t="s">
        <v>65</v>
      </c>
      <c r="H45" s="42" t="s">
        <v>73</v>
      </c>
      <c r="I45" s="42" t="s">
        <v>100</v>
      </c>
      <c r="J45" s="42" t="s">
        <v>101</v>
      </c>
      <c r="K45" s="19">
        <v>4</v>
      </c>
      <c r="L45" s="19">
        <f>K45*5*2</f>
        <v>40</v>
      </c>
      <c r="M45" s="20"/>
      <c r="N45" s="23"/>
      <c r="O45" s="23"/>
      <c r="P45" s="27"/>
      <c r="Q45" s="27"/>
      <c r="R45" s="21"/>
      <c r="S45" s="24">
        <f>K45*SUM(N45:O45)</f>
        <v>0</v>
      </c>
    </row>
    <row r="46" spans="2:19">
      <c r="B46" s="16" t="s">
        <v>124</v>
      </c>
      <c r="C46" s="17"/>
      <c r="D46" s="17"/>
      <c r="E46" s="17"/>
      <c r="F46" s="17"/>
      <c r="G46" s="17"/>
      <c r="H46" s="17"/>
      <c r="I46" s="17"/>
      <c r="J46" s="17"/>
      <c r="K46" s="17"/>
      <c r="L46" s="17"/>
      <c r="M46" s="17"/>
      <c r="N46" s="18"/>
      <c r="O46" s="18"/>
      <c r="P46" s="18"/>
      <c r="Q46" s="18"/>
      <c r="R46" s="18">
        <f>SUM(S54:S57)</f>
        <v>0</v>
      </c>
      <c r="S46" s="18"/>
    </row>
    <row r="47" spans="2:19" ht="51">
      <c r="B47" s="17"/>
      <c r="C47" s="17"/>
      <c r="D47" s="51" t="s">
        <v>125</v>
      </c>
      <c r="E47" s="17"/>
      <c r="F47" s="17"/>
      <c r="G47" s="17"/>
      <c r="H47" s="17"/>
      <c r="I47" s="17"/>
      <c r="J47" s="17"/>
      <c r="K47" s="17"/>
      <c r="L47" s="17"/>
      <c r="M47" s="17"/>
      <c r="N47" s="17"/>
      <c r="O47" s="17"/>
      <c r="P47" s="17"/>
      <c r="Q47" s="17"/>
      <c r="R47" s="17"/>
      <c r="S47" s="17"/>
    </row>
    <row r="48" spans="2:19" ht="38.25">
      <c r="B48" s="22" t="s">
        <v>126</v>
      </c>
      <c r="C48" s="19" t="s">
        <v>36</v>
      </c>
      <c r="D48" s="52" t="s">
        <v>37</v>
      </c>
      <c r="E48" s="19" t="s">
        <v>38</v>
      </c>
      <c r="F48" s="22" t="s">
        <v>39</v>
      </c>
      <c r="G48" s="20"/>
      <c r="H48" s="20"/>
      <c r="I48" s="20"/>
      <c r="J48" s="20"/>
      <c r="K48" s="20"/>
      <c r="L48" s="20"/>
      <c r="M48" s="49" t="str">
        <f>IF(SUM(COUNTBLANK($N$54:$Q$54),COUNTBLANK($N$56:$Q$56),COUNTBLANK($N$57:$Q$57))&gt;0,"Offen",IF(SUM($R$46)&lt;(SUM($L$48:$L$58)*0.6),"Nein","Ja"))</f>
        <v>Offen</v>
      </c>
      <c r="N48" s="20"/>
      <c r="O48" s="20"/>
      <c r="P48" s="20"/>
      <c r="Q48" s="20"/>
      <c r="R48" s="21"/>
      <c r="S48" s="21"/>
    </row>
    <row r="49" spans="2:19" ht="51">
      <c r="B49" s="22" t="s">
        <v>127</v>
      </c>
      <c r="C49" s="19" t="s">
        <v>36</v>
      </c>
      <c r="D49" s="52" t="s">
        <v>41</v>
      </c>
      <c r="E49" s="19" t="s">
        <v>38</v>
      </c>
      <c r="F49" s="19" t="s">
        <v>39</v>
      </c>
      <c r="G49" s="20"/>
      <c r="H49" s="20"/>
      <c r="I49" s="20"/>
      <c r="J49" s="20"/>
      <c r="K49" s="20"/>
      <c r="L49" s="20"/>
      <c r="M49" s="20"/>
      <c r="N49" s="23"/>
      <c r="O49" s="23"/>
      <c r="P49" s="23"/>
      <c r="Q49" s="23"/>
      <c r="R49" s="21"/>
      <c r="S49" s="21"/>
    </row>
    <row r="50" spans="2:19" ht="38.25">
      <c r="B50" s="22" t="s">
        <v>128</v>
      </c>
      <c r="C50" s="19" t="s">
        <v>36</v>
      </c>
      <c r="D50" s="52" t="s">
        <v>43</v>
      </c>
      <c r="E50" s="19" t="s">
        <v>38</v>
      </c>
      <c r="F50" s="19" t="s">
        <v>39</v>
      </c>
      <c r="G50" s="20"/>
      <c r="H50" s="20"/>
      <c r="I50" s="20"/>
      <c r="J50" s="20"/>
      <c r="K50" s="20"/>
      <c r="L50" s="20"/>
      <c r="M50" s="20"/>
      <c r="N50" s="23"/>
      <c r="O50" s="23"/>
      <c r="P50" s="23"/>
      <c r="Q50" s="23"/>
      <c r="R50" s="21"/>
      <c r="S50" s="21"/>
    </row>
    <row r="51" spans="2:19" ht="38.25">
      <c r="B51" s="22" t="s">
        <v>129</v>
      </c>
      <c r="C51" s="19" t="s">
        <v>36</v>
      </c>
      <c r="D51" s="52" t="s">
        <v>45</v>
      </c>
      <c r="E51" s="19" t="s">
        <v>38</v>
      </c>
      <c r="F51" s="19" t="s">
        <v>39</v>
      </c>
      <c r="G51" s="20"/>
      <c r="H51" s="20"/>
      <c r="I51" s="20"/>
      <c r="J51" s="20"/>
      <c r="K51" s="20"/>
      <c r="L51" s="20"/>
      <c r="M51" s="20"/>
      <c r="N51" s="23"/>
      <c r="O51" s="23"/>
      <c r="P51" s="23"/>
      <c r="Q51" s="23"/>
      <c r="R51" s="21"/>
      <c r="S51" s="21"/>
    </row>
    <row r="52" spans="2:19" ht="38.25">
      <c r="B52" s="22" t="s">
        <v>130</v>
      </c>
      <c r="C52" s="19" t="s">
        <v>36</v>
      </c>
      <c r="D52" s="53" t="s">
        <v>131</v>
      </c>
      <c r="E52" s="19" t="s">
        <v>38</v>
      </c>
      <c r="F52" s="19" t="s">
        <v>39</v>
      </c>
      <c r="G52" s="20"/>
      <c r="H52" s="20"/>
      <c r="I52" s="20"/>
      <c r="J52" s="20"/>
      <c r="K52" s="20"/>
      <c r="L52" s="20"/>
      <c r="M52" s="20"/>
      <c r="N52" s="23"/>
      <c r="O52" s="23"/>
      <c r="P52" s="23"/>
      <c r="Q52" s="23"/>
      <c r="R52" s="21"/>
      <c r="S52" s="21"/>
    </row>
    <row r="53" spans="2:19" ht="102">
      <c r="B53" s="22" t="s">
        <v>132</v>
      </c>
      <c r="C53" s="19" t="s">
        <v>36</v>
      </c>
      <c r="D53" s="53" t="s">
        <v>133</v>
      </c>
      <c r="E53" s="19" t="s">
        <v>50</v>
      </c>
      <c r="F53" s="19" t="s">
        <v>39</v>
      </c>
      <c r="G53" s="20" t="s">
        <v>51</v>
      </c>
      <c r="H53" s="20"/>
      <c r="I53" s="20"/>
      <c r="J53" s="20"/>
      <c r="K53" s="20"/>
      <c r="L53" s="20"/>
      <c r="M53" s="20"/>
      <c r="N53" s="23"/>
      <c r="O53" s="23"/>
      <c r="P53" s="23"/>
      <c r="Q53" s="23"/>
      <c r="R53" s="21"/>
      <c r="S53" s="21"/>
    </row>
    <row r="54" spans="2:19" ht="102">
      <c r="B54" s="22" t="s">
        <v>134</v>
      </c>
      <c r="C54" s="19" t="s">
        <v>53</v>
      </c>
      <c r="D54" s="52" t="s">
        <v>135</v>
      </c>
      <c r="E54" s="19" t="s">
        <v>55</v>
      </c>
      <c r="F54" s="19" t="s">
        <v>136</v>
      </c>
      <c r="G54" s="19" t="s">
        <v>57</v>
      </c>
      <c r="H54" s="19"/>
      <c r="I54" s="19"/>
      <c r="J54" s="19" t="s">
        <v>137</v>
      </c>
      <c r="K54" s="19">
        <v>2</v>
      </c>
      <c r="L54" s="19">
        <f>K54*5*4</f>
        <v>40</v>
      </c>
      <c r="M54" s="20"/>
      <c r="N54" s="23"/>
      <c r="O54" s="23"/>
      <c r="P54" s="23"/>
      <c r="Q54" s="23"/>
      <c r="R54" s="21"/>
      <c r="S54" s="24">
        <f>K54*SUM(N54:Q54)</f>
        <v>0</v>
      </c>
    </row>
    <row r="55" spans="2:19" s="2" customFormat="1" ht="165.75">
      <c r="B55" s="22" t="s">
        <v>138</v>
      </c>
      <c r="C55" s="19" t="s">
        <v>36</v>
      </c>
      <c r="D55" s="52" t="s">
        <v>139</v>
      </c>
      <c r="E55" s="19" t="s">
        <v>38</v>
      </c>
      <c r="F55" s="19" t="s">
        <v>39</v>
      </c>
      <c r="G55" s="20"/>
      <c r="H55" s="20"/>
      <c r="I55" s="20"/>
      <c r="J55" s="20"/>
      <c r="K55" s="20"/>
      <c r="L55" s="20"/>
      <c r="M55" s="20"/>
      <c r="N55" s="23"/>
      <c r="O55" s="23"/>
      <c r="P55" s="23"/>
      <c r="Q55" s="23"/>
      <c r="R55" s="21"/>
      <c r="S55" s="21"/>
    </row>
    <row r="56" spans="2:19" ht="127.5">
      <c r="B56" s="22" t="s">
        <v>140</v>
      </c>
      <c r="C56" s="19" t="s">
        <v>53</v>
      </c>
      <c r="D56" s="52" t="s">
        <v>141</v>
      </c>
      <c r="E56" s="19" t="s">
        <v>38</v>
      </c>
      <c r="F56" s="19" t="s">
        <v>64</v>
      </c>
      <c r="G56" s="19" t="s">
        <v>65</v>
      </c>
      <c r="H56" s="19" t="s">
        <v>67</v>
      </c>
      <c r="I56" s="19" t="s">
        <v>119</v>
      </c>
      <c r="J56" s="19" t="s">
        <v>120</v>
      </c>
      <c r="K56" s="19">
        <v>5</v>
      </c>
      <c r="L56" s="19">
        <f>K56*5*4</f>
        <v>100</v>
      </c>
      <c r="M56" s="20"/>
      <c r="N56" s="23"/>
      <c r="O56" s="23"/>
      <c r="P56" s="23"/>
      <c r="Q56" s="23"/>
      <c r="R56" s="21"/>
      <c r="S56" s="24">
        <f>K56*SUM(N56:Q56)</f>
        <v>0</v>
      </c>
    </row>
    <row r="57" spans="2:19" s="2" customFormat="1" ht="178.5">
      <c r="B57" s="22" t="s">
        <v>142</v>
      </c>
      <c r="C57" s="19" t="s">
        <v>53</v>
      </c>
      <c r="D57" s="52" t="s">
        <v>143</v>
      </c>
      <c r="E57" s="19" t="s">
        <v>38</v>
      </c>
      <c r="F57" s="19" t="s">
        <v>64</v>
      </c>
      <c r="G57" s="19" t="s">
        <v>65</v>
      </c>
      <c r="H57" s="19" t="s">
        <v>144</v>
      </c>
      <c r="I57" s="19" t="s">
        <v>145</v>
      </c>
      <c r="J57" s="42" t="s">
        <v>146</v>
      </c>
      <c r="K57" s="19">
        <v>4</v>
      </c>
      <c r="L57" s="19">
        <f>K57*5*4</f>
        <v>80</v>
      </c>
      <c r="M57" s="20"/>
      <c r="N57" s="23"/>
      <c r="O57" s="23"/>
      <c r="P57" s="23"/>
      <c r="Q57" s="23"/>
      <c r="R57" s="21"/>
      <c r="S57" s="24">
        <f>K57*SUM(N57:Q57)</f>
        <v>0</v>
      </c>
    </row>
    <row r="58" spans="2:19">
      <c r="B58" s="16" t="s">
        <v>147</v>
      </c>
      <c r="C58" s="17"/>
      <c r="D58" s="17"/>
      <c r="E58" s="17"/>
      <c r="F58" s="17"/>
      <c r="G58" s="17"/>
      <c r="H58" s="17"/>
      <c r="I58" s="17"/>
      <c r="J58" s="17"/>
      <c r="K58" s="17"/>
      <c r="L58" s="17"/>
      <c r="M58" s="17"/>
      <c r="N58" s="18"/>
      <c r="O58" s="18"/>
      <c r="P58" s="18"/>
      <c r="Q58" s="18"/>
      <c r="R58" s="18">
        <f>SUM(S66:S70)</f>
        <v>0</v>
      </c>
      <c r="S58" s="18"/>
    </row>
    <row r="59" spans="2:19" ht="76.5">
      <c r="B59" s="17"/>
      <c r="C59" s="17"/>
      <c r="D59" s="51" t="s">
        <v>148</v>
      </c>
      <c r="E59" s="17"/>
      <c r="F59" s="17"/>
      <c r="G59" s="17"/>
      <c r="H59" s="17"/>
      <c r="I59" s="17"/>
      <c r="J59" s="17"/>
      <c r="K59" s="17"/>
      <c r="L59" s="17"/>
      <c r="M59" s="17"/>
      <c r="N59" s="17"/>
      <c r="O59" s="17"/>
      <c r="P59" s="17"/>
      <c r="Q59" s="17"/>
      <c r="R59" s="17"/>
      <c r="S59" s="17"/>
    </row>
    <row r="60" spans="2:19" ht="38.25">
      <c r="B60" s="22" t="s">
        <v>149</v>
      </c>
      <c r="C60" s="19" t="s">
        <v>36</v>
      </c>
      <c r="D60" s="52" t="s">
        <v>37</v>
      </c>
      <c r="E60" s="19" t="s">
        <v>38</v>
      </c>
      <c r="F60" s="22" t="s">
        <v>39</v>
      </c>
      <c r="G60" s="20"/>
      <c r="H60" s="20"/>
      <c r="I60" s="20"/>
      <c r="J60" s="20"/>
      <c r="K60" s="20"/>
      <c r="L60" s="20"/>
      <c r="M60" s="49" t="str">
        <f>IF(SUM(COUNTBLANK($N$66:$Q$66),COUNTBLANK($N$68:$Q$68),COUNTBLANK($N$69:$Q$69),COUNTBLANK($N$70:$Q$70))&gt;0,"Offen",IF(SUM($R$58)&lt;(SUM($L$60:$L$70)*0.6),"Nein","Ja"))</f>
        <v>Offen</v>
      </c>
      <c r="N60" s="20"/>
      <c r="O60" s="20"/>
      <c r="P60" s="20"/>
      <c r="Q60" s="20"/>
      <c r="R60" s="21"/>
      <c r="S60" s="21"/>
    </row>
    <row r="61" spans="2:19" ht="51">
      <c r="B61" s="22" t="s">
        <v>150</v>
      </c>
      <c r="C61" s="19" t="s">
        <v>36</v>
      </c>
      <c r="D61" s="52" t="s">
        <v>41</v>
      </c>
      <c r="E61" s="19" t="s">
        <v>38</v>
      </c>
      <c r="F61" s="19" t="s">
        <v>39</v>
      </c>
      <c r="G61" s="20"/>
      <c r="H61" s="20"/>
      <c r="I61" s="20"/>
      <c r="J61" s="20"/>
      <c r="K61" s="20"/>
      <c r="L61" s="20"/>
      <c r="M61" s="20"/>
      <c r="N61" s="23"/>
      <c r="O61" s="23"/>
      <c r="P61" s="23"/>
      <c r="Q61" s="23"/>
      <c r="R61" s="21"/>
      <c r="S61" s="21"/>
    </row>
    <row r="62" spans="2:19" ht="38.25">
      <c r="B62" s="22" t="s">
        <v>151</v>
      </c>
      <c r="C62" s="19" t="s">
        <v>36</v>
      </c>
      <c r="D62" s="52" t="s">
        <v>43</v>
      </c>
      <c r="E62" s="19" t="s">
        <v>38</v>
      </c>
      <c r="F62" s="19" t="s">
        <v>39</v>
      </c>
      <c r="G62" s="20"/>
      <c r="H62" s="20"/>
      <c r="I62" s="20"/>
      <c r="J62" s="20"/>
      <c r="K62" s="20"/>
      <c r="L62" s="20"/>
      <c r="M62" s="20"/>
      <c r="N62" s="23"/>
      <c r="O62" s="23"/>
      <c r="P62" s="23"/>
      <c r="Q62" s="23"/>
      <c r="R62" s="21"/>
      <c r="S62" s="21"/>
    </row>
    <row r="63" spans="2:19" ht="38.25">
      <c r="B63" s="22" t="s">
        <v>152</v>
      </c>
      <c r="C63" s="19" t="s">
        <v>36</v>
      </c>
      <c r="D63" s="52" t="s">
        <v>45</v>
      </c>
      <c r="E63" s="19" t="s">
        <v>38</v>
      </c>
      <c r="F63" s="19" t="s">
        <v>39</v>
      </c>
      <c r="G63" s="20"/>
      <c r="H63" s="20"/>
      <c r="I63" s="20"/>
      <c r="J63" s="20"/>
      <c r="K63" s="20"/>
      <c r="L63" s="20"/>
      <c r="M63" s="20"/>
      <c r="N63" s="23"/>
      <c r="O63" s="23"/>
      <c r="P63" s="23"/>
      <c r="Q63" s="23"/>
      <c r="R63" s="21"/>
      <c r="S63" s="21"/>
    </row>
    <row r="64" spans="2:19" ht="38.25">
      <c r="B64" s="22" t="s">
        <v>153</v>
      </c>
      <c r="C64" s="19" t="s">
        <v>36</v>
      </c>
      <c r="D64" s="53" t="s">
        <v>154</v>
      </c>
      <c r="E64" s="19" t="s">
        <v>38</v>
      </c>
      <c r="F64" s="19" t="s">
        <v>39</v>
      </c>
      <c r="G64" s="20"/>
      <c r="H64" s="20"/>
      <c r="I64" s="20"/>
      <c r="J64" s="20"/>
      <c r="K64" s="20"/>
      <c r="L64" s="20"/>
      <c r="M64" s="20"/>
      <c r="N64" s="23"/>
      <c r="O64" s="23"/>
      <c r="P64" s="23"/>
      <c r="Q64" s="23"/>
      <c r="R64" s="21"/>
      <c r="S64" s="21"/>
    </row>
    <row r="65" spans="1:19" ht="102">
      <c r="B65" s="22" t="s">
        <v>155</v>
      </c>
      <c r="C65" s="19" t="s">
        <v>36</v>
      </c>
      <c r="D65" s="53" t="s">
        <v>156</v>
      </c>
      <c r="E65" s="19" t="s">
        <v>50</v>
      </c>
      <c r="F65" s="19" t="s">
        <v>39</v>
      </c>
      <c r="G65" s="20"/>
      <c r="H65" s="20"/>
      <c r="I65" s="20"/>
      <c r="J65" s="20"/>
      <c r="K65" s="20"/>
      <c r="L65" s="20"/>
      <c r="M65" s="20"/>
      <c r="N65" s="23"/>
      <c r="O65" s="23"/>
      <c r="P65" s="23"/>
      <c r="Q65" s="23"/>
      <c r="R65" s="21"/>
      <c r="S65" s="21"/>
    </row>
    <row r="66" spans="1:19" ht="153">
      <c r="B66" s="22" t="s">
        <v>157</v>
      </c>
      <c r="C66" s="19" t="s">
        <v>53</v>
      </c>
      <c r="D66" s="52" t="s">
        <v>158</v>
      </c>
      <c r="E66" s="19" t="s">
        <v>55</v>
      </c>
      <c r="F66" s="19" t="s">
        <v>64</v>
      </c>
      <c r="G66" s="19" t="s">
        <v>57</v>
      </c>
      <c r="H66" s="19" t="s">
        <v>159</v>
      </c>
      <c r="I66" s="19" t="s">
        <v>160</v>
      </c>
      <c r="J66" s="19" t="s">
        <v>161</v>
      </c>
      <c r="K66" s="19">
        <v>2</v>
      </c>
      <c r="L66" s="19">
        <f>K66*5*4</f>
        <v>40</v>
      </c>
      <c r="M66" s="20"/>
      <c r="N66" s="23"/>
      <c r="O66" s="23"/>
      <c r="P66" s="23"/>
      <c r="Q66" s="23"/>
      <c r="R66" s="21"/>
      <c r="S66" s="24">
        <f>K66*SUM(N66:Q66)</f>
        <v>0</v>
      </c>
    </row>
    <row r="67" spans="1:19" s="2" customFormat="1" ht="191.25">
      <c r="B67" s="22" t="s">
        <v>162</v>
      </c>
      <c r="C67" s="19" t="s">
        <v>36</v>
      </c>
      <c r="D67" s="52" t="s">
        <v>163</v>
      </c>
      <c r="E67" s="19" t="s">
        <v>38</v>
      </c>
      <c r="F67" s="19" t="s">
        <v>39</v>
      </c>
      <c r="G67" s="20"/>
      <c r="H67" s="20"/>
      <c r="I67" s="20"/>
      <c r="J67" s="20"/>
      <c r="K67" s="20"/>
      <c r="L67" s="20"/>
      <c r="M67" s="20"/>
      <c r="N67" s="23"/>
      <c r="O67" s="23"/>
      <c r="P67" s="23"/>
      <c r="Q67" s="23"/>
      <c r="R67" s="21"/>
      <c r="S67" s="21"/>
    </row>
    <row r="68" spans="1:19" ht="114.75">
      <c r="B68" s="22" t="s">
        <v>164</v>
      </c>
      <c r="C68" s="19" t="s">
        <v>53</v>
      </c>
      <c r="D68" s="52" t="s">
        <v>165</v>
      </c>
      <c r="E68" s="19" t="s">
        <v>38</v>
      </c>
      <c r="F68" s="19" t="s">
        <v>64</v>
      </c>
      <c r="G68" s="19" t="s">
        <v>65</v>
      </c>
      <c r="H68" s="19" t="s">
        <v>67</v>
      </c>
      <c r="I68" s="19" t="s">
        <v>119</v>
      </c>
      <c r="J68" s="19" t="s">
        <v>120</v>
      </c>
      <c r="K68" s="19">
        <v>4</v>
      </c>
      <c r="L68" s="19">
        <f>K68*5*4</f>
        <v>80</v>
      </c>
      <c r="M68" s="20"/>
      <c r="N68" s="23"/>
      <c r="O68" s="23"/>
      <c r="P68" s="23"/>
      <c r="Q68" s="23"/>
      <c r="R68" s="21"/>
      <c r="S68" s="24">
        <f>K68*SUM(N68:Q68)</f>
        <v>0</v>
      </c>
    </row>
    <row r="69" spans="1:19" ht="89.25">
      <c r="B69" s="22" t="s">
        <v>166</v>
      </c>
      <c r="C69" s="22" t="s">
        <v>53</v>
      </c>
      <c r="D69" s="52" t="s">
        <v>94</v>
      </c>
      <c r="E69" s="19" t="s">
        <v>38</v>
      </c>
      <c r="F69" s="19" t="s">
        <v>64</v>
      </c>
      <c r="G69" s="19" t="s">
        <v>65</v>
      </c>
      <c r="H69" s="19" t="s">
        <v>95</v>
      </c>
      <c r="I69" s="19" t="s">
        <v>96</v>
      </c>
      <c r="J69" s="19" t="s">
        <v>97</v>
      </c>
      <c r="K69" s="19">
        <v>4</v>
      </c>
      <c r="L69" s="19">
        <f>K69*5*4</f>
        <v>80</v>
      </c>
      <c r="M69" s="20"/>
      <c r="N69" s="23"/>
      <c r="O69" s="23"/>
      <c r="P69" s="23"/>
      <c r="Q69" s="23"/>
      <c r="R69" s="21"/>
      <c r="S69" s="24">
        <f>K69*SUM(N69:Q69)</f>
        <v>0</v>
      </c>
    </row>
    <row r="70" spans="1:19" s="2" customFormat="1" ht="178.5">
      <c r="B70" s="22" t="s">
        <v>167</v>
      </c>
      <c r="C70" s="22" t="s">
        <v>53</v>
      </c>
      <c r="D70" s="52" t="s">
        <v>143</v>
      </c>
      <c r="E70" s="19" t="s">
        <v>38</v>
      </c>
      <c r="F70" s="19" t="s">
        <v>64</v>
      </c>
      <c r="G70" s="19" t="s">
        <v>65</v>
      </c>
      <c r="H70" s="19" t="s">
        <v>145</v>
      </c>
      <c r="I70" s="19" t="s">
        <v>146</v>
      </c>
      <c r="J70" s="19" t="s">
        <v>168</v>
      </c>
      <c r="K70" s="19">
        <v>4</v>
      </c>
      <c r="L70" s="19">
        <f>K70*5*4</f>
        <v>80</v>
      </c>
      <c r="M70" s="20"/>
      <c r="N70" s="23"/>
      <c r="O70" s="23"/>
      <c r="P70" s="23"/>
      <c r="Q70" s="23"/>
      <c r="R70" s="21"/>
      <c r="S70" s="24">
        <f>K70*SUM(N70:Q70)</f>
        <v>0</v>
      </c>
    </row>
    <row r="71" spans="1:19">
      <c r="B71" s="16" t="s">
        <v>169</v>
      </c>
      <c r="C71" s="17"/>
      <c r="D71" s="17"/>
      <c r="E71" s="17"/>
      <c r="F71" s="17"/>
      <c r="G71" s="17"/>
      <c r="H71" s="17"/>
      <c r="I71" s="17"/>
      <c r="J71" s="17"/>
      <c r="K71" s="17"/>
      <c r="L71" s="17"/>
      <c r="M71" s="17"/>
      <c r="N71" s="18"/>
      <c r="O71" s="18"/>
      <c r="P71" s="25"/>
      <c r="Q71" s="25"/>
      <c r="R71" s="18">
        <f>SUM(S79:S83)</f>
        <v>0</v>
      </c>
      <c r="S71" s="18"/>
    </row>
    <row r="72" spans="1:19" ht="76.5">
      <c r="B72" s="17"/>
      <c r="C72" s="17"/>
      <c r="D72" s="51" t="s">
        <v>170</v>
      </c>
      <c r="E72" s="17"/>
      <c r="F72" s="17"/>
      <c r="G72" s="17"/>
      <c r="H72" s="17"/>
      <c r="I72" s="17"/>
      <c r="J72" s="17"/>
      <c r="K72" s="17"/>
      <c r="L72" s="17"/>
      <c r="M72" s="17"/>
      <c r="N72" s="17"/>
      <c r="O72" s="17"/>
      <c r="P72" s="26"/>
      <c r="Q72" s="26"/>
      <c r="R72" s="17"/>
      <c r="S72" s="17"/>
    </row>
    <row r="73" spans="1:19" ht="38.25">
      <c r="B73" s="22" t="s">
        <v>171</v>
      </c>
      <c r="C73" s="19" t="s">
        <v>36</v>
      </c>
      <c r="D73" s="52" t="s">
        <v>37</v>
      </c>
      <c r="E73" s="19" t="s">
        <v>38</v>
      </c>
      <c r="F73" s="22" t="s">
        <v>39</v>
      </c>
      <c r="G73" s="20"/>
      <c r="H73" s="20"/>
      <c r="I73" s="20"/>
      <c r="J73" s="20"/>
      <c r="K73" s="20"/>
      <c r="L73" s="20"/>
      <c r="M73" s="49" t="str">
        <f>IF(SUM(COUNTBLANK($N$79:$O$79),COUNTBLANK($N$81:$O$81),COUNTBLANK($N$82:$O$82),COUNTBLANK($N$83:$O$83))&gt;0,"Offen",IF(SUM($R$71)&lt;(SUM($L$73:$L$83)*0.6),"Nein","Ja"))</f>
        <v>Offen</v>
      </c>
      <c r="N73" s="20"/>
      <c r="O73" s="20"/>
      <c r="P73" s="27"/>
      <c r="Q73" s="27"/>
      <c r="R73" s="21"/>
      <c r="S73" s="21"/>
    </row>
    <row r="74" spans="1:19" ht="51">
      <c r="B74" s="22" t="s">
        <v>172</v>
      </c>
      <c r="C74" s="19" t="s">
        <v>36</v>
      </c>
      <c r="D74" s="52" t="s">
        <v>41</v>
      </c>
      <c r="E74" s="19" t="s">
        <v>38</v>
      </c>
      <c r="F74" s="19" t="s">
        <v>39</v>
      </c>
      <c r="G74" s="20"/>
      <c r="H74" s="20"/>
      <c r="I74" s="20"/>
      <c r="J74" s="20"/>
      <c r="K74" s="20"/>
      <c r="L74" s="20"/>
      <c r="M74" s="20"/>
      <c r="N74" s="23"/>
      <c r="O74" s="23"/>
      <c r="P74" s="27"/>
      <c r="Q74" s="27"/>
      <c r="R74" s="21"/>
      <c r="S74" s="21"/>
    </row>
    <row r="75" spans="1:19" ht="38.25">
      <c r="B75" s="22" t="s">
        <v>173</v>
      </c>
      <c r="C75" s="19" t="s">
        <v>36</v>
      </c>
      <c r="D75" s="52" t="s">
        <v>43</v>
      </c>
      <c r="E75" s="19" t="s">
        <v>38</v>
      </c>
      <c r="F75" s="19" t="s">
        <v>39</v>
      </c>
      <c r="G75" s="20"/>
      <c r="H75" s="20"/>
      <c r="I75" s="20"/>
      <c r="J75" s="20"/>
      <c r="K75" s="20"/>
      <c r="L75" s="20"/>
      <c r="M75" s="20"/>
      <c r="N75" s="23"/>
      <c r="O75" s="23"/>
      <c r="P75" s="27"/>
      <c r="Q75" s="27"/>
      <c r="R75" s="21"/>
      <c r="S75" s="21"/>
    </row>
    <row r="76" spans="1:19" ht="38.25">
      <c r="B76" s="22" t="s">
        <v>174</v>
      </c>
      <c r="C76" s="19" t="s">
        <v>36</v>
      </c>
      <c r="D76" s="52" t="s">
        <v>45</v>
      </c>
      <c r="E76" s="19" t="s">
        <v>38</v>
      </c>
      <c r="F76" s="19" t="s">
        <v>39</v>
      </c>
      <c r="G76" s="20"/>
      <c r="H76" s="20"/>
      <c r="I76" s="20"/>
      <c r="J76" s="20"/>
      <c r="K76" s="20"/>
      <c r="L76" s="20"/>
      <c r="M76" s="20"/>
      <c r="N76" s="23"/>
      <c r="O76" s="23"/>
      <c r="P76" s="27"/>
      <c r="Q76" s="27"/>
      <c r="R76" s="21"/>
      <c r="S76" s="21"/>
    </row>
    <row r="77" spans="1:19" ht="38.25">
      <c r="B77" s="22" t="s">
        <v>175</v>
      </c>
      <c r="C77" s="19" t="s">
        <v>36</v>
      </c>
      <c r="D77" s="53" t="s">
        <v>176</v>
      </c>
      <c r="E77" s="19" t="s">
        <v>38</v>
      </c>
      <c r="F77" s="19" t="s">
        <v>39</v>
      </c>
      <c r="G77" s="20"/>
      <c r="H77" s="20"/>
      <c r="I77" s="20"/>
      <c r="J77" s="20"/>
      <c r="K77" s="20"/>
      <c r="L77" s="20"/>
      <c r="M77" s="20"/>
      <c r="N77" s="23"/>
      <c r="O77" s="23"/>
      <c r="P77" s="27"/>
      <c r="Q77" s="27"/>
      <c r="R77" s="21"/>
      <c r="S77" s="21"/>
    </row>
    <row r="78" spans="1:19" ht="102">
      <c r="B78" s="22" t="s">
        <v>177</v>
      </c>
      <c r="C78" s="19" t="s">
        <v>36</v>
      </c>
      <c r="D78" s="53" t="s">
        <v>178</v>
      </c>
      <c r="E78" s="19" t="s">
        <v>50</v>
      </c>
      <c r="F78" s="19" t="s">
        <v>39</v>
      </c>
      <c r="G78" s="20"/>
      <c r="H78" s="20"/>
      <c r="I78" s="20"/>
      <c r="J78" s="20"/>
      <c r="K78" s="20"/>
      <c r="L78" s="20"/>
      <c r="M78" s="20"/>
      <c r="N78" s="23"/>
      <c r="O78" s="23"/>
      <c r="P78" s="27"/>
      <c r="Q78" s="27"/>
      <c r="R78" s="21"/>
      <c r="S78" s="21"/>
    </row>
    <row r="79" spans="1:19" ht="153">
      <c r="B79" s="22" t="s">
        <v>179</v>
      </c>
      <c r="C79" s="19" t="s">
        <v>53</v>
      </c>
      <c r="D79" s="52" t="s">
        <v>180</v>
      </c>
      <c r="E79" s="19" t="s">
        <v>55</v>
      </c>
      <c r="F79" s="19" t="s">
        <v>64</v>
      </c>
      <c r="G79" s="19" t="s">
        <v>57</v>
      </c>
      <c r="H79" s="19" t="s">
        <v>58</v>
      </c>
      <c r="I79" s="19" t="s">
        <v>181</v>
      </c>
      <c r="J79" s="19" t="s">
        <v>182</v>
      </c>
      <c r="K79" s="19">
        <v>2</v>
      </c>
      <c r="L79" s="19">
        <f>K79*5*2</f>
        <v>20</v>
      </c>
      <c r="M79" s="20"/>
      <c r="N79" s="23"/>
      <c r="O79" s="23"/>
      <c r="P79" s="27"/>
      <c r="Q79" s="27"/>
      <c r="R79" s="21"/>
      <c r="S79" s="24">
        <f>K79*SUM(N79:O79)</f>
        <v>0</v>
      </c>
    </row>
    <row r="80" spans="1:19" s="2" customFormat="1" ht="216.75">
      <c r="A80" s="1"/>
      <c r="B80" s="22" t="s">
        <v>183</v>
      </c>
      <c r="C80" s="19" t="s">
        <v>36</v>
      </c>
      <c r="D80" s="54" t="s">
        <v>184</v>
      </c>
      <c r="E80" s="19" t="s">
        <v>38</v>
      </c>
      <c r="F80" s="19" t="s">
        <v>39</v>
      </c>
      <c r="G80" s="20"/>
      <c r="H80" s="20"/>
      <c r="I80" s="20"/>
      <c r="J80" s="20"/>
      <c r="K80" s="20"/>
      <c r="L80" s="20"/>
      <c r="M80" s="20"/>
      <c r="N80" s="23"/>
      <c r="O80" s="23"/>
      <c r="P80" s="27"/>
      <c r="Q80" s="27"/>
      <c r="R80" s="21"/>
      <c r="S80" s="21"/>
    </row>
    <row r="81" spans="1:19" ht="102">
      <c r="B81" s="22" t="s">
        <v>185</v>
      </c>
      <c r="C81" s="19" t="s">
        <v>53</v>
      </c>
      <c r="D81" s="54" t="s">
        <v>186</v>
      </c>
      <c r="E81" s="19" t="s">
        <v>38</v>
      </c>
      <c r="F81" s="19" t="s">
        <v>64</v>
      </c>
      <c r="G81" s="19" t="s">
        <v>65</v>
      </c>
      <c r="H81" s="19" t="s">
        <v>67</v>
      </c>
      <c r="I81" s="19" t="s">
        <v>119</v>
      </c>
      <c r="J81" s="19" t="s">
        <v>68</v>
      </c>
      <c r="K81" s="19">
        <v>5</v>
      </c>
      <c r="L81" s="19">
        <f>K81*5*2</f>
        <v>50</v>
      </c>
      <c r="M81" s="20"/>
      <c r="N81" s="23"/>
      <c r="O81" s="23"/>
      <c r="P81" s="27"/>
      <c r="Q81" s="27"/>
      <c r="R81" s="21"/>
      <c r="S81" s="24">
        <f>K81*SUM(N81:O81)</f>
        <v>0</v>
      </c>
    </row>
    <row r="82" spans="1:19" ht="89.25">
      <c r="B82" s="22" t="s">
        <v>187</v>
      </c>
      <c r="C82" s="22" t="s">
        <v>53</v>
      </c>
      <c r="D82" s="52" t="s">
        <v>94</v>
      </c>
      <c r="E82" s="19" t="s">
        <v>38</v>
      </c>
      <c r="F82" s="19" t="s">
        <v>64</v>
      </c>
      <c r="G82" s="19" t="s">
        <v>65</v>
      </c>
      <c r="H82" s="19" t="s">
        <v>95</v>
      </c>
      <c r="I82" s="19" t="s">
        <v>96</v>
      </c>
      <c r="J82" s="19" t="s">
        <v>97</v>
      </c>
      <c r="K82" s="19">
        <v>4</v>
      </c>
      <c r="L82" s="19">
        <f>K82*5*2</f>
        <v>40</v>
      </c>
      <c r="M82" s="20"/>
      <c r="N82" s="23"/>
      <c r="O82" s="23"/>
      <c r="P82" s="21"/>
      <c r="Q82" s="28"/>
      <c r="S82" s="24">
        <f>K82*SUM(N82:O82)</f>
        <v>0</v>
      </c>
    </row>
    <row r="83" spans="1:19" ht="191.25">
      <c r="B83" s="22" t="s">
        <v>188</v>
      </c>
      <c r="C83" s="22" t="s">
        <v>53</v>
      </c>
      <c r="D83" s="52" t="s">
        <v>189</v>
      </c>
      <c r="E83" s="19" t="s">
        <v>38</v>
      </c>
      <c r="F83" s="19" t="s">
        <v>64</v>
      </c>
      <c r="G83" s="19" t="s">
        <v>65</v>
      </c>
      <c r="H83" s="19" t="s">
        <v>168</v>
      </c>
      <c r="I83" s="19" t="s">
        <v>190</v>
      </c>
      <c r="J83" s="19" t="s">
        <v>191</v>
      </c>
      <c r="K83" s="19">
        <v>4</v>
      </c>
      <c r="L83" s="19">
        <f>K83*5*2</f>
        <v>40</v>
      </c>
      <c r="M83" s="20"/>
      <c r="N83" s="23"/>
      <c r="O83" s="23"/>
      <c r="P83" s="27"/>
      <c r="Q83" s="27"/>
      <c r="R83" s="21"/>
      <c r="S83" s="24">
        <f>K83*SUM(N83:O83)</f>
        <v>0</v>
      </c>
    </row>
    <row r="84" spans="1:19">
      <c r="B84" s="16" t="s">
        <v>192</v>
      </c>
      <c r="C84" s="16"/>
      <c r="D84" s="29"/>
      <c r="E84" s="17"/>
      <c r="F84" s="17"/>
      <c r="G84" s="17"/>
      <c r="H84" s="17"/>
      <c r="I84" s="17"/>
      <c r="J84" s="17"/>
      <c r="K84" s="17"/>
      <c r="L84" s="17"/>
      <c r="M84" s="17"/>
      <c r="N84" s="17"/>
      <c r="O84" s="17"/>
      <c r="P84" s="18"/>
      <c r="Q84" s="18"/>
      <c r="R84" s="18">
        <f>SUM(S92:S95)</f>
        <v>0</v>
      </c>
      <c r="S84" s="18"/>
    </row>
    <row r="85" spans="1:19" ht="38.25">
      <c r="B85" s="17"/>
      <c r="C85" s="17"/>
      <c r="D85" s="51" t="s">
        <v>193</v>
      </c>
      <c r="E85" s="17"/>
      <c r="F85" s="17"/>
      <c r="G85" s="17"/>
      <c r="H85" s="17"/>
      <c r="I85" s="17"/>
      <c r="J85" s="17"/>
      <c r="K85" s="17"/>
      <c r="L85" s="17"/>
      <c r="M85" s="17"/>
      <c r="N85" s="17"/>
      <c r="O85" s="17"/>
      <c r="P85" s="17"/>
      <c r="Q85" s="17"/>
      <c r="R85" s="17"/>
      <c r="S85" s="17"/>
    </row>
    <row r="86" spans="1:19" ht="38.25">
      <c r="B86" s="22" t="s">
        <v>194</v>
      </c>
      <c r="C86" s="19" t="s">
        <v>36</v>
      </c>
      <c r="D86" s="52" t="s">
        <v>37</v>
      </c>
      <c r="E86" s="19" t="s">
        <v>38</v>
      </c>
      <c r="F86" s="22" t="s">
        <v>39</v>
      </c>
      <c r="G86" s="20"/>
      <c r="H86" s="20"/>
      <c r="I86" s="20"/>
      <c r="J86" s="20"/>
      <c r="K86" s="20"/>
      <c r="L86" s="20"/>
      <c r="M86" s="49" t="str">
        <f>IF(SUM(COUNTBLANK($N$92:$Q$92),COUNTBLANK($N$94:$Q$94),COUNTBLANK($N$95:$Q$95))&gt;0,"Offen",IF(SUM($R$84)&lt;(SUM($L$86:$L$95)*0.6),"Nein","Ja"))</f>
        <v>Offen</v>
      </c>
      <c r="N86" s="20"/>
      <c r="O86" s="20"/>
      <c r="P86" s="20"/>
      <c r="Q86" s="20"/>
      <c r="R86" s="21"/>
      <c r="S86" s="21"/>
    </row>
    <row r="87" spans="1:19" s="2" customFormat="1" ht="51">
      <c r="A87" s="1"/>
      <c r="B87" s="22" t="s">
        <v>195</v>
      </c>
      <c r="C87" s="19" t="s">
        <v>36</v>
      </c>
      <c r="D87" s="52" t="s">
        <v>41</v>
      </c>
      <c r="E87" s="19" t="s">
        <v>38</v>
      </c>
      <c r="F87" s="19" t="s">
        <v>39</v>
      </c>
      <c r="G87" s="20"/>
      <c r="H87" s="20"/>
      <c r="I87" s="20"/>
      <c r="J87" s="20"/>
      <c r="K87" s="20"/>
      <c r="L87" s="20"/>
      <c r="M87" s="20"/>
      <c r="N87" s="23"/>
      <c r="O87" s="23"/>
      <c r="P87" s="23"/>
      <c r="Q87" s="23"/>
      <c r="R87" s="21"/>
      <c r="S87" s="21"/>
    </row>
    <row r="88" spans="1:19" ht="38.25">
      <c r="B88" s="22" t="s">
        <v>196</v>
      </c>
      <c r="C88" s="19" t="s">
        <v>36</v>
      </c>
      <c r="D88" s="52" t="s">
        <v>43</v>
      </c>
      <c r="E88" s="19" t="s">
        <v>38</v>
      </c>
      <c r="F88" s="19" t="s">
        <v>39</v>
      </c>
      <c r="G88" s="20"/>
      <c r="H88" s="20"/>
      <c r="I88" s="20"/>
      <c r="J88" s="20"/>
      <c r="K88" s="20"/>
      <c r="L88" s="20"/>
      <c r="M88" s="20"/>
      <c r="N88" s="23"/>
      <c r="O88" s="23"/>
      <c r="P88" s="23"/>
      <c r="Q88" s="23"/>
      <c r="R88" s="21"/>
      <c r="S88" s="21"/>
    </row>
    <row r="89" spans="1:19" ht="38.25">
      <c r="B89" s="22" t="s">
        <v>197</v>
      </c>
      <c r="C89" s="19" t="s">
        <v>36</v>
      </c>
      <c r="D89" s="52" t="s">
        <v>45</v>
      </c>
      <c r="E89" s="19" t="s">
        <v>38</v>
      </c>
      <c r="F89" s="19" t="s">
        <v>39</v>
      </c>
      <c r="G89" s="20"/>
      <c r="H89" s="20"/>
      <c r="I89" s="20"/>
      <c r="J89" s="20"/>
      <c r="K89" s="20"/>
      <c r="L89" s="20"/>
      <c r="M89" s="20"/>
      <c r="N89" s="23"/>
      <c r="O89" s="23"/>
      <c r="P89" s="23"/>
      <c r="Q89" s="23"/>
      <c r="R89" s="21"/>
      <c r="S89" s="21"/>
    </row>
    <row r="90" spans="1:19" ht="38.25">
      <c r="B90" s="22" t="s">
        <v>198</v>
      </c>
      <c r="C90" s="19" t="s">
        <v>36</v>
      </c>
      <c r="D90" s="53" t="s">
        <v>199</v>
      </c>
      <c r="E90" s="19" t="s">
        <v>38</v>
      </c>
      <c r="F90" s="19" t="s">
        <v>39</v>
      </c>
      <c r="G90" s="20"/>
      <c r="H90" s="20"/>
      <c r="I90" s="20"/>
      <c r="J90" s="20"/>
      <c r="K90" s="20"/>
      <c r="L90" s="20"/>
      <c r="M90" s="20"/>
      <c r="N90" s="23"/>
      <c r="O90" s="23"/>
      <c r="P90" s="23"/>
      <c r="Q90" s="23"/>
      <c r="R90" s="21"/>
      <c r="S90" s="21"/>
    </row>
    <row r="91" spans="1:19" ht="102">
      <c r="B91" s="22" t="s">
        <v>200</v>
      </c>
      <c r="C91" s="19" t="s">
        <v>36</v>
      </c>
      <c r="D91" s="53" t="s">
        <v>201</v>
      </c>
      <c r="E91" s="19" t="s">
        <v>50</v>
      </c>
      <c r="F91" s="19" t="s">
        <v>39</v>
      </c>
      <c r="G91" s="20" t="s">
        <v>51</v>
      </c>
      <c r="H91" s="20"/>
      <c r="I91" s="20"/>
      <c r="J91" s="20"/>
      <c r="K91" s="20"/>
      <c r="L91" s="20"/>
      <c r="M91" s="20"/>
      <c r="N91" s="23"/>
      <c r="O91" s="23"/>
      <c r="P91" s="23"/>
      <c r="Q91" s="23"/>
      <c r="R91" s="21"/>
      <c r="S91" s="21"/>
    </row>
    <row r="92" spans="1:19" ht="127.5">
      <c r="B92" s="22" t="s">
        <v>202</v>
      </c>
      <c r="C92" s="19" t="s">
        <v>53</v>
      </c>
      <c r="D92" s="52" t="s">
        <v>203</v>
      </c>
      <c r="E92" s="19" t="s">
        <v>55</v>
      </c>
      <c r="F92" s="19" t="s">
        <v>56</v>
      </c>
      <c r="G92" s="19" t="s">
        <v>57</v>
      </c>
      <c r="H92" s="19"/>
      <c r="I92" s="19" t="s">
        <v>58</v>
      </c>
      <c r="J92" s="19" t="s">
        <v>59</v>
      </c>
      <c r="K92" s="19">
        <v>2</v>
      </c>
      <c r="L92" s="19">
        <f>K92*5*4</f>
        <v>40</v>
      </c>
      <c r="M92" s="20"/>
      <c r="N92" s="23"/>
      <c r="O92" s="23"/>
      <c r="P92" s="23"/>
      <c r="Q92" s="23"/>
      <c r="R92" s="21"/>
      <c r="S92" s="24">
        <f>K92*SUM(N92:Q92)</f>
        <v>0</v>
      </c>
    </row>
    <row r="93" spans="1:19" ht="191.25">
      <c r="A93" s="2"/>
      <c r="B93" s="22" t="s">
        <v>204</v>
      </c>
      <c r="C93" s="19" t="s">
        <v>36</v>
      </c>
      <c r="D93" s="54" t="s">
        <v>205</v>
      </c>
      <c r="E93" s="19" t="s">
        <v>38</v>
      </c>
      <c r="F93" s="19" t="s">
        <v>39</v>
      </c>
      <c r="G93" s="20"/>
      <c r="H93" s="20"/>
      <c r="I93" s="20"/>
      <c r="J93" s="20"/>
      <c r="K93" s="20"/>
      <c r="L93" s="20"/>
      <c r="M93" s="20"/>
      <c r="N93" s="23"/>
      <c r="O93" s="23"/>
      <c r="P93" s="23"/>
      <c r="Q93" s="23"/>
      <c r="R93" s="21"/>
      <c r="S93" s="21"/>
    </row>
    <row r="94" spans="1:19" ht="127.5">
      <c r="A94" s="2"/>
      <c r="B94" s="22" t="s">
        <v>206</v>
      </c>
      <c r="C94" s="19" t="s">
        <v>53</v>
      </c>
      <c r="D94" s="52" t="s">
        <v>207</v>
      </c>
      <c r="E94" s="19" t="s">
        <v>38</v>
      </c>
      <c r="F94" s="19" t="s">
        <v>64</v>
      </c>
      <c r="G94" s="19" t="s">
        <v>65</v>
      </c>
      <c r="H94" s="19" t="s">
        <v>67</v>
      </c>
      <c r="I94" s="19" t="s">
        <v>119</v>
      </c>
      <c r="J94" s="19" t="s">
        <v>68</v>
      </c>
      <c r="K94" s="19">
        <v>5</v>
      </c>
      <c r="L94" s="19">
        <f>K94*5*4</f>
        <v>100</v>
      </c>
      <c r="M94" s="20"/>
      <c r="N94" s="23"/>
      <c r="O94" s="23"/>
      <c r="P94" s="23"/>
      <c r="Q94" s="23"/>
      <c r="R94" s="21"/>
      <c r="S94" s="24">
        <f>K94*SUM(N94:Q94)</f>
        <v>0</v>
      </c>
    </row>
    <row r="95" spans="1:19" ht="216.75">
      <c r="A95" s="2"/>
      <c r="B95" s="22" t="s">
        <v>208</v>
      </c>
      <c r="C95" s="22" t="s">
        <v>53</v>
      </c>
      <c r="D95" s="52" t="s">
        <v>209</v>
      </c>
      <c r="E95" s="19" t="s">
        <v>38</v>
      </c>
      <c r="F95" s="19" t="s">
        <v>64</v>
      </c>
      <c r="G95" s="19" t="s">
        <v>65</v>
      </c>
      <c r="H95" s="19" t="s">
        <v>210</v>
      </c>
      <c r="I95" s="19" t="s">
        <v>144</v>
      </c>
      <c r="J95" s="19" t="s">
        <v>145</v>
      </c>
      <c r="K95" s="19">
        <v>4</v>
      </c>
      <c r="L95" s="19">
        <f>K95*5*4</f>
        <v>80</v>
      </c>
      <c r="M95" s="20"/>
      <c r="N95" s="23"/>
      <c r="O95" s="23"/>
      <c r="P95" s="23"/>
      <c r="Q95" s="23"/>
      <c r="R95" s="21"/>
      <c r="S95" s="24">
        <f>K95*SUM(N95:Q95)</f>
        <v>0</v>
      </c>
    </row>
    <row r="96" spans="1:19">
      <c r="B96" s="16" t="s">
        <v>211</v>
      </c>
      <c r="C96" s="17"/>
      <c r="D96" s="17"/>
      <c r="E96" s="17"/>
      <c r="F96" s="17"/>
      <c r="G96" s="17"/>
      <c r="H96" s="17"/>
      <c r="I96" s="17"/>
      <c r="J96" s="17"/>
      <c r="K96" s="17"/>
      <c r="L96" s="17"/>
      <c r="M96" s="17"/>
      <c r="N96" s="18"/>
      <c r="O96" s="18"/>
      <c r="P96" s="18"/>
      <c r="Q96" s="18"/>
      <c r="R96" s="18">
        <f>SUM(S104:S108)</f>
        <v>0</v>
      </c>
      <c r="S96" s="18"/>
    </row>
    <row r="97" spans="1:19" ht="63.75">
      <c r="B97" s="17"/>
      <c r="C97" s="17"/>
      <c r="D97" s="51" t="s">
        <v>212</v>
      </c>
      <c r="E97" s="17"/>
      <c r="F97" s="17"/>
      <c r="G97" s="17"/>
      <c r="H97" s="17"/>
      <c r="I97" s="17"/>
      <c r="J97" s="17"/>
      <c r="K97" s="17"/>
      <c r="L97" s="17"/>
      <c r="M97" s="17"/>
      <c r="N97" s="17"/>
      <c r="O97" s="17"/>
      <c r="P97" s="17"/>
      <c r="Q97" s="17"/>
      <c r="R97" s="17"/>
      <c r="S97" s="17"/>
    </row>
    <row r="98" spans="1:19" ht="38.25">
      <c r="B98" s="22" t="s">
        <v>213</v>
      </c>
      <c r="C98" s="19" t="s">
        <v>36</v>
      </c>
      <c r="D98" s="52" t="s">
        <v>37</v>
      </c>
      <c r="E98" s="19" t="s">
        <v>38</v>
      </c>
      <c r="F98" s="22" t="s">
        <v>39</v>
      </c>
      <c r="G98" s="20"/>
      <c r="H98" s="20"/>
      <c r="I98" s="20"/>
      <c r="J98" s="20"/>
      <c r="K98" s="20"/>
      <c r="L98" s="20"/>
      <c r="M98" s="49" t="str">
        <f>IF(SUM(COUNTBLANK($N$104:$Q$104),COUNTBLANK($N$106:$Q$106),COUNTBLANK($N$107:$Q$107),COUNTBLANK($N$108:$Q$108))&gt;0,"Offen",IF(SUM($R$96)&lt;(SUM($L$98:$L$108)*0.6),"Nein","Ja"))</f>
        <v>Offen</v>
      </c>
      <c r="N98" s="20"/>
      <c r="O98" s="20"/>
      <c r="P98" s="20"/>
      <c r="Q98" s="20"/>
      <c r="R98" s="21"/>
      <c r="S98" s="21"/>
    </row>
    <row r="99" spans="1:19" s="2" customFormat="1" ht="51">
      <c r="A99" s="1"/>
      <c r="B99" s="22" t="s">
        <v>214</v>
      </c>
      <c r="C99" s="19" t="s">
        <v>36</v>
      </c>
      <c r="D99" s="52" t="s">
        <v>41</v>
      </c>
      <c r="E99" s="19" t="s">
        <v>38</v>
      </c>
      <c r="F99" s="19" t="s">
        <v>39</v>
      </c>
      <c r="G99" s="20"/>
      <c r="H99" s="20"/>
      <c r="I99" s="20"/>
      <c r="J99" s="20"/>
      <c r="K99" s="20"/>
      <c r="L99" s="20"/>
      <c r="M99" s="20"/>
      <c r="N99" s="23"/>
      <c r="O99" s="23"/>
      <c r="P99" s="23"/>
      <c r="Q99" s="23"/>
      <c r="R99" s="21"/>
      <c r="S99" s="21"/>
    </row>
    <row r="100" spans="1:19" ht="38.25">
      <c r="B100" s="22" t="s">
        <v>215</v>
      </c>
      <c r="C100" s="19" t="s">
        <v>36</v>
      </c>
      <c r="D100" s="52" t="s">
        <v>43</v>
      </c>
      <c r="E100" s="19" t="s">
        <v>38</v>
      </c>
      <c r="F100" s="19" t="s">
        <v>39</v>
      </c>
      <c r="G100" s="20"/>
      <c r="H100" s="20"/>
      <c r="I100" s="20"/>
      <c r="J100" s="20"/>
      <c r="K100" s="20"/>
      <c r="L100" s="20"/>
      <c r="M100" s="20"/>
      <c r="N100" s="23"/>
      <c r="O100" s="23"/>
      <c r="P100" s="23"/>
      <c r="Q100" s="23"/>
      <c r="R100" s="21"/>
      <c r="S100" s="21"/>
    </row>
    <row r="101" spans="1:19" ht="38.25">
      <c r="B101" s="22" t="s">
        <v>216</v>
      </c>
      <c r="C101" s="19" t="s">
        <v>36</v>
      </c>
      <c r="D101" s="52" t="s">
        <v>45</v>
      </c>
      <c r="E101" s="19" t="s">
        <v>38</v>
      </c>
      <c r="F101" s="19" t="s">
        <v>39</v>
      </c>
      <c r="G101" s="20"/>
      <c r="H101" s="20"/>
      <c r="I101" s="20"/>
      <c r="J101" s="20"/>
      <c r="K101" s="20"/>
      <c r="L101" s="20"/>
      <c r="M101" s="20"/>
      <c r="N101" s="23"/>
      <c r="O101" s="23"/>
      <c r="P101" s="23"/>
      <c r="Q101" s="23"/>
      <c r="R101" s="21"/>
      <c r="S101" s="21"/>
    </row>
    <row r="102" spans="1:19" ht="38.25">
      <c r="B102" s="22" t="s">
        <v>217</v>
      </c>
      <c r="C102" s="19" t="s">
        <v>36</v>
      </c>
      <c r="D102" s="53" t="s">
        <v>218</v>
      </c>
      <c r="E102" s="19" t="s">
        <v>38</v>
      </c>
      <c r="F102" s="19" t="s">
        <v>39</v>
      </c>
      <c r="G102" s="20"/>
      <c r="H102" s="20"/>
      <c r="I102" s="20"/>
      <c r="J102" s="20"/>
      <c r="K102" s="20"/>
      <c r="L102" s="20"/>
      <c r="M102" s="20"/>
      <c r="N102" s="23"/>
      <c r="O102" s="23"/>
      <c r="P102" s="23"/>
      <c r="Q102" s="23"/>
      <c r="R102" s="21"/>
      <c r="S102" s="21"/>
    </row>
    <row r="103" spans="1:19" ht="102">
      <c r="B103" s="22" t="s">
        <v>219</v>
      </c>
      <c r="C103" s="19" t="s">
        <v>36</v>
      </c>
      <c r="D103" s="53" t="s">
        <v>220</v>
      </c>
      <c r="E103" s="19" t="s">
        <v>50</v>
      </c>
      <c r="F103" s="19" t="s">
        <v>39</v>
      </c>
      <c r="G103" s="20"/>
      <c r="H103" s="20"/>
      <c r="I103" s="20"/>
      <c r="J103" s="20"/>
      <c r="K103" s="20"/>
      <c r="L103" s="20"/>
      <c r="M103" s="20"/>
      <c r="N103" s="23"/>
      <c r="O103" s="23"/>
      <c r="P103" s="23"/>
      <c r="Q103" s="23"/>
      <c r="R103" s="21"/>
      <c r="S103" s="21"/>
    </row>
    <row r="104" spans="1:19" ht="204">
      <c r="B104" s="22" t="s">
        <v>221</v>
      </c>
      <c r="C104" s="19" t="s">
        <v>53</v>
      </c>
      <c r="D104" s="52" t="s">
        <v>222</v>
      </c>
      <c r="E104" s="19" t="s">
        <v>55</v>
      </c>
      <c r="F104" s="19" t="s">
        <v>56</v>
      </c>
      <c r="G104" s="19" t="s">
        <v>57</v>
      </c>
      <c r="H104" s="19"/>
      <c r="I104" s="19" t="s">
        <v>58</v>
      </c>
      <c r="J104" s="22" t="s">
        <v>223</v>
      </c>
      <c r="K104" s="19">
        <v>2</v>
      </c>
      <c r="L104" s="19">
        <f>K104*5*4</f>
        <v>40</v>
      </c>
      <c r="M104" s="20"/>
      <c r="N104" s="23"/>
      <c r="O104" s="23"/>
      <c r="P104" s="23"/>
      <c r="Q104" s="23"/>
      <c r="R104" s="21"/>
      <c r="S104" s="24">
        <f>K104*SUM(N104:Q104)</f>
        <v>0</v>
      </c>
    </row>
    <row r="105" spans="1:19" ht="191.25">
      <c r="A105" s="2"/>
      <c r="B105" s="22" t="s">
        <v>224</v>
      </c>
      <c r="C105" s="19" t="s">
        <v>36</v>
      </c>
      <c r="D105" s="52" t="s">
        <v>225</v>
      </c>
      <c r="E105" s="19" t="s">
        <v>38</v>
      </c>
      <c r="F105" s="19" t="s">
        <v>39</v>
      </c>
      <c r="G105" s="20"/>
      <c r="H105" s="20"/>
      <c r="I105" s="20"/>
      <c r="J105" s="20"/>
      <c r="K105" s="20"/>
      <c r="L105" s="20"/>
      <c r="M105" s="20"/>
      <c r="N105" s="23"/>
      <c r="O105" s="23"/>
      <c r="P105" s="23"/>
      <c r="Q105" s="23"/>
      <c r="R105" s="21"/>
      <c r="S105" s="21"/>
    </row>
    <row r="106" spans="1:19" ht="102">
      <c r="B106" s="22" t="s">
        <v>226</v>
      </c>
      <c r="C106" s="19" t="s">
        <v>53</v>
      </c>
      <c r="D106" s="52" t="s">
        <v>227</v>
      </c>
      <c r="E106" s="19" t="s">
        <v>38</v>
      </c>
      <c r="F106" s="19" t="s">
        <v>64</v>
      </c>
      <c r="G106" s="19" t="s">
        <v>65</v>
      </c>
      <c r="H106" s="19" t="s">
        <v>67</v>
      </c>
      <c r="I106" s="19" t="s">
        <v>119</v>
      </c>
      <c r="J106" s="19" t="s">
        <v>68</v>
      </c>
      <c r="K106" s="19">
        <v>4</v>
      </c>
      <c r="L106" s="19">
        <f>K106*5*4</f>
        <v>80</v>
      </c>
      <c r="M106" s="20"/>
      <c r="N106" s="23"/>
      <c r="O106" s="23"/>
      <c r="P106" s="23"/>
      <c r="Q106" s="23"/>
      <c r="R106" s="21"/>
      <c r="S106" s="24">
        <f>K106*SUM(N106:Q106)</f>
        <v>0</v>
      </c>
    </row>
    <row r="107" spans="1:19" ht="89.25">
      <c r="B107" s="22" t="s">
        <v>228</v>
      </c>
      <c r="C107" s="22" t="s">
        <v>53</v>
      </c>
      <c r="D107" s="52" t="s">
        <v>94</v>
      </c>
      <c r="E107" s="19" t="s">
        <v>38</v>
      </c>
      <c r="F107" s="19" t="s">
        <v>64</v>
      </c>
      <c r="G107" s="19" t="s">
        <v>65</v>
      </c>
      <c r="H107" s="19" t="s">
        <v>95</v>
      </c>
      <c r="I107" s="19" t="s">
        <v>96</v>
      </c>
      <c r="J107" s="19" t="s">
        <v>97</v>
      </c>
      <c r="K107" s="19">
        <v>4</v>
      </c>
      <c r="L107" s="19">
        <f>K107*5*4</f>
        <v>80</v>
      </c>
      <c r="M107" s="20"/>
      <c r="N107" s="23"/>
      <c r="O107" s="23"/>
      <c r="P107" s="23"/>
      <c r="Q107" s="23"/>
      <c r="R107" s="21"/>
      <c r="S107" s="24">
        <f>K107*SUM(N107:Q107)</f>
        <v>0</v>
      </c>
    </row>
    <row r="108" spans="1:19" s="2" customFormat="1" ht="242.25">
      <c r="B108" s="22" t="s">
        <v>229</v>
      </c>
      <c r="C108" s="19" t="s">
        <v>53</v>
      </c>
      <c r="D108" s="52" t="s">
        <v>230</v>
      </c>
      <c r="E108" s="19" t="s">
        <v>38</v>
      </c>
      <c r="F108" s="19" t="s">
        <v>64</v>
      </c>
      <c r="G108" s="19" t="s">
        <v>65</v>
      </c>
      <c r="H108" s="19" t="s">
        <v>145</v>
      </c>
      <c r="I108" s="19" t="s">
        <v>146</v>
      </c>
      <c r="J108" s="19" t="s">
        <v>168</v>
      </c>
      <c r="K108" s="19">
        <v>4</v>
      </c>
      <c r="L108" s="19">
        <f>K108*5*4</f>
        <v>80</v>
      </c>
      <c r="M108" s="20"/>
      <c r="N108" s="23"/>
      <c r="O108" s="23"/>
      <c r="P108" s="23"/>
      <c r="Q108" s="23"/>
      <c r="R108" s="21"/>
      <c r="S108" s="24">
        <f>K108*SUM(N108:Q108)</f>
        <v>0</v>
      </c>
    </row>
    <row r="109" spans="1:19">
      <c r="B109" s="16" t="s">
        <v>231</v>
      </c>
      <c r="C109" s="17"/>
      <c r="D109" s="17"/>
      <c r="E109" s="17"/>
      <c r="F109" s="17"/>
      <c r="G109" s="17"/>
      <c r="H109" s="17"/>
      <c r="I109" s="17"/>
      <c r="J109" s="17"/>
      <c r="K109" s="17"/>
      <c r="L109" s="17"/>
      <c r="M109" s="17"/>
      <c r="N109" s="18"/>
      <c r="O109" s="18"/>
      <c r="P109" s="25"/>
      <c r="Q109" s="25"/>
      <c r="R109" s="18">
        <f>SUM(S117:S121)</f>
        <v>0</v>
      </c>
      <c r="S109" s="18"/>
    </row>
    <row r="110" spans="1:19" ht="89.25">
      <c r="B110" s="17"/>
      <c r="C110" s="17"/>
      <c r="D110" s="51" t="s">
        <v>232</v>
      </c>
      <c r="E110" s="17"/>
      <c r="F110" s="17"/>
      <c r="G110" s="17"/>
      <c r="H110" s="17"/>
      <c r="I110" s="17"/>
      <c r="J110" s="17"/>
      <c r="K110" s="17"/>
      <c r="L110" s="17"/>
      <c r="M110" s="17"/>
      <c r="N110" s="17"/>
      <c r="O110" s="17"/>
      <c r="P110" s="26"/>
      <c r="Q110" s="26"/>
      <c r="R110" s="17"/>
      <c r="S110" s="17"/>
    </row>
    <row r="111" spans="1:19" ht="38.25">
      <c r="B111" s="22" t="s">
        <v>233</v>
      </c>
      <c r="C111" s="19" t="s">
        <v>36</v>
      </c>
      <c r="D111" s="52" t="s">
        <v>37</v>
      </c>
      <c r="E111" s="19" t="s">
        <v>38</v>
      </c>
      <c r="F111" s="22" t="s">
        <v>39</v>
      </c>
      <c r="G111" s="20"/>
      <c r="H111" s="20"/>
      <c r="I111" s="20"/>
      <c r="J111" s="20"/>
      <c r="K111" s="20"/>
      <c r="L111" s="20"/>
      <c r="M111" s="49" t="str">
        <f>IF(SUM(COUNTBLANK($N$117:$O$117),COUNTBLANK($N$119:$O$119),COUNTBLANK($N$120:$O$120),COUNTBLANK($N$121:$O$121))&gt;0,"Offen",IF(SUM($R$109)&lt;(SUM($L$111:$L$121)*0.6),"Nein","Ja"))</f>
        <v>Offen</v>
      </c>
      <c r="N111" s="20"/>
      <c r="O111" s="20"/>
      <c r="P111" s="27"/>
      <c r="Q111" s="27"/>
      <c r="R111" s="21"/>
      <c r="S111" s="21"/>
    </row>
    <row r="112" spans="1:19" ht="51">
      <c r="B112" s="22" t="s">
        <v>234</v>
      </c>
      <c r="C112" s="19" t="s">
        <v>36</v>
      </c>
      <c r="D112" s="52" t="s">
        <v>41</v>
      </c>
      <c r="E112" s="19" t="s">
        <v>38</v>
      </c>
      <c r="F112" s="19" t="s">
        <v>39</v>
      </c>
      <c r="G112" s="20"/>
      <c r="H112" s="20"/>
      <c r="I112" s="20"/>
      <c r="J112" s="20"/>
      <c r="K112" s="20"/>
      <c r="L112" s="20"/>
      <c r="M112" s="20"/>
      <c r="N112" s="23"/>
      <c r="O112" s="23"/>
      <c r="P112" s="27"/>
      <c r="Q112" s="27"/>
      <c r="R112" s="21"/>
      <c r="S112" s="21"/>
    </row>
    <row r="113" spans="1:19" ht="38.25">
      <c r="B113" s="22" t="s">
        <v>235</v>
      </c>
      <c r="C113" s="19" t="s">
        <v>36</v>
      </c>
      <c r="D113" s="52" t="s">
        <v>43</v>
      </c>
      <c r="E113" s="19" t="s">
        <v>38</v>
      </c>
      <c r="F113" s="19" t="s">
        <v>39</v>
      </c>
      <c r="G113" s="20"/>
      <c r="H113" s="20"/>
      <c r="I113" s="20"/>
      <c r="J113" s="20"/>
      <c r="K113" s="20"/>
      <c r="L113" s="20"/>
      <c r="M113" s="20"/>
      <c r="N113" s="23"/>
      <c r="O113" s="23"/>
      <c r="P113" s="27"/>
      <c r="Q113" s="27"/>
      <c r="R113" s="21"/>
      <c r="S113" s="21"/>
    </row>
    <row r="114" spans="1:19" ht="38.25">
      <c r="B114" s="22" t="s">
        <v>236</v>
      </c>
      <c r="C114" s="19" t="s">
        <v>36</v>
      </c>
      <c r="D114" s="52" t="s">
        <v>45</v>
      </c>
      <c r="E114" s="19" t="s">
        <v>38</v>
      </c>
      <c r="F114" s="19" t="s">
        <v>39</v>
      </c>
      <c r="G114" s="20"/>
      <c r="H114" s="20"/>
      <c r="I114" s="20"/>
      <c r="J114" s="20"/>
      <c r="K114" s="20"/>
      <c r="L114" s="20"/>
      <c r="M114" s="20"/>
      <c r="N114" s="23"/>
      <c r="O114" s="23"/>
      <c r="P114" s="27"/>
      <c r="Q114" s="27"/>
      <c r="R114" s="21"/>
      <c r="S114" s="21"/>
    </row>
    <row r="115" spans="1:19" ht="38.25">
      <c r="B115" s="22" t="s">
        <v>237</v>
      </c>
      <c r="C115" s="19" t="s">
        <v>36</v>
      </c>
      <c r="D115" s="53" t="s">
        <v>238</v>
      </c>
      <c r="E115" s="19" t="s">
        <v>38</v>
      </c>
      <c r="F115" s="19" t="s">
        <v>39</v>
      </c>
      <c r="G115" s="20"/>
      <c r="H115" s="20"/>
      <c r="I115" s="20"/>
      <c r="J115" s="20"/>
      <c r="K115" s="20"/>
      <c r="L115" s="20"/>
      <c r="M115" s="20"/>
      <c r="N115" s="23"/>
      <c r="O115" s="23"/>
      <c r="P115" s="27"/>
      <c r="Q115" s="27"/>
      <c r="R115" s="21"/>
      <c r="S115" s="21"/>
    </row>
    <row r="116" spans="1:19" ht="102">
      <c r="B116" s="22" t="s">
        <v>239</v>
      </c>
      <c r="C116" s="19" t="s">
        <v>36</v>
      </c>
      <c r="D116" s="53" t="s">
        <v>240</v>
      </c>
      <c r="E116" s="19" t="s">
        <v>50</v>
      </c>
      <c r="F116" s="19" t="s">
        <v>39</v>
      </c>
      <c r="G116" s="20" t="s">
        <v>51</v>
      </c>
      <c r="H116" s="20"/>
      <c r="I116" s="20"/>
      <c r="J116" s="20"/>
      <c r="K116" s="20"/>
      <c r="L116" s="20"/>
      <c r="M116" s="20"/>
      <c r="N116" s="23"/>
      <c r="O116" s="23"/>
      <c r="P116" s="27"/>
      <c r="Q116" s="27"/>
      <c r="R116" s="21"/>
      <c r="S116" s="21"/>
    </row>
    <row r="117" spans="1:19" ht="204">
      <c r="B117" s="22" t="s">
        <v>241</v>
      </c>
      <c r="C117" s="19" t="s">
        <v>53</v>
      </c>
      <c r="D117" s="52" t="s">
        <v>242</v>
      </c>
      <c r="E117" s="19" t="s">
        <v>55</v>
      </c>
      <c r="F117" s="19" t="s">
        <v>56</v>
      </c>
      <c r="G117" s="19" t="s">
        <v>57</v>
      </c>
      <c r="H117" s="19"/>
      <c r="I117" s="19" t="s">
        <v>137</v>
      </c>
      <c r="J117" s="22" t="s">
        <v>223</v>
      </c>
      <c r="K117" s="19">
        <v>2</v>
      </c>
      <c r="L117" s="19">
        <f>K117*5*2</f>
        <v>20</v>
      </c>
      <c r="M117" s="20"/>
      <c r="N117" s="23"/>
      <c r="O117" s="23"/>
      <c r="P117" s="27"/>
      <c r="Q117" s="27"/>
      <c r="R117" s="21"/>
      <c r="S117" s="24">
        <f>K117*SUM(N117:O117)</f>
        <v>0</v>
      </c>
    </row>
    <row r="118" spans="1:19" ht="204">
      <c r="B118" s="22" t="s">
        <v>243</v>
      </c>
      <c r="C118" s="19" t="s">
        <v>36</v>
      </c>
      <c r="D118" s="54" t="s">
        <v>244</v>
      </c>
      <c r="E118" s="19" t="s">
        <v>38</v>
      </c>
      <c r="F118" s="19" t="s">
        <v>39</v>
      </c>
      <c r="G118" s="20"/>
      <c r="H118" s="20"/>
      <c r="I118" s="20"/>
      <c r="J118" s="20"/>
      <c r="K118" s="20"/>
      <c r="L118" s="20"/>
      <c r="M118" s="20"/>
      <c r="N118" s="23"/>
      <c r="O118" s="23"/>
      <c r="P118" s="27"/>
      <c r="Q118" s="27"/>
      <c r="R118" s="21"/>
      <c r="S118" s="21"/>
    </row>
    <row r="119" spans="1:19" ht="89.25">
      <c r="A119" s="2"/>
      <c r="B119" s="22" t="s">
        <v>245</v>
      </c>
      <c r="C119" s="19" t="s">
        <v>53</v>
      </c>
      <c r="D119" s="52" t="s">
        <v>246</v>
      </c>
      <c r="E119" s="19" t="s">
        <v>38</v>
      </c>
      <c r="F119" s="19" t="s">
        <v>64</v>
      </c>
      <c r="G119" s="19" t="s">
        <v>65</v>
      </c>
      <c r="H119" s="19" t="s">
        <v>67</v>
      </c>
      <c r="I119" s="19" t="s">
        <v>119</v>
      </c>
      <c r="J119" s="19" t="s">
        <v>68</v>
      </c>
      <c r="K119" s="19">
        <v>5</v>
      </c>
      <c r="L119" s="19">
        <f>K119*5*2</f>
        <v>50</v>
      </c>
      <c r="M119" s="20"/>
      <c r="N119" s="23"/>
      <c r="O119" s="23"/>
      <c r="P119" s="27"/>
      <c r="Q119" s="27"/>
      <c r="R119" s="21"/>
      <c r="S119" s="24">
        <f>K119*SUM(N119:O119)</f>
        <v>0</v>
      </c>
    </row>
    <row r="120" spans="1:19" ht="89.25">
      <c r="A120" s="2"/>
      <c r="B120" s="22" t="s">
        <v>247</v>
      </c>
      <c r="C120" s="22" t="s">
        <v>53</v>
      </c>
      <c r="D120" s="52" t="s">
        <v>94</v>
      </c>
      <c r="E120" s="19" t="s">
        <v>38</v>
      </c>
      <c r="F120" s="19" t="s">
        <v>64</v>
      </c>
      <c r="G120" s="19" t="s">
        <v>65</v>
      </c>
      <c r="H120" s="19" t="s">
        <v>95</v>
      </c>
      <c r="I120" s="19" t="s">
        <v>96</v>
      </c>
      <c r="J120" s="19" t="s">
        <v>97</v>
      </c>
      <c r="K120" s="19">
        <v>4</v>
      </c>
      <c r="L120" s="19">
        <f>K120*5*2</f>
        <v>40</v>
      </c>
      <c r="M120" s="20"/>
      <c r="N120" s="23"/>
      <c r="O120" s="23"/>
      <c r="P120" s="27"/>
      <c r="Q120" s="27"/>
      <c r="R120" s="21"/>
      <c r="S120" s="24">
        <f>K120*SUM(N120:O120)</f>
        <v>0</v>
      </c>
    </row>
    <row r="121" spans="1:19" ht="242.25">
      <c r="B121" s="22" t="s">
        <v>248</v>
      </c>
      <c r="C121" s="19" t="s">
        <v>53</v>
      </c>
      <c r="D121" s="52" t="s">
        <v>230</v>
      </c>
      <c r="E121" s="19" t="s">
        <v>38</v>
      </c>
      <c r="F121" s="19" t="s">
        <v>64</v>
      </c>
      <c r="G121" s="19" t="s">
        <v>65</v>
      </c>
      <c r="H121" s="19" t="s">
        <v>168</v>
      </c>
      <c r="I121" s="19" t="s">
        <v>190</v>
      </c>
      <c r="J121" s="19" t="s">
        <v>191</v>
      </c>
      <c r="K121" s="19">
        <v>4</v>
      </c>
      <c r="L121" s="19">
        <f>K121*5*2</f>
        <v>40</v>
      </c>
      <c r="M121" s="20"/>
      <c r="N121" s="23"/>
      <c r="O121" s="23"/>
      <c r="P121" s="27"/>
      <c r="Q121" s="27"/>
      <c r="R121" s="21"/>
      <c r="S121" s="24">
        <f>K121*SUM(N121:O121)</f>
        <v>0</v>
      </c>
    </row>
    <row r="122" spans="1:19">
      <c r="B122" s="16" t="s">
        <v>249</v>
      </c>
      <c r="C122" s="17"/>
      <c r="D122" s="17"/>
      <c r="E122" s="17"/>
      <c r="F122" s="17"/>
      <c r="G122" s="17"/>
      <c r="H122" s="17"/>
      <c r="I122" s="17"/>
      <c r="J122" s="17"/>
      <c r="K122" s="17"/>
      <c r="L122" s="17"/>
      <c r="M122" s="17"/>
      <c r="N122" s="18"/>
      <c r="O122" s="18"/>
      <c r="P122" s="18"/>
      <c r="Q122" s="18"/>
      <c r="R122" s="18">
        <f>SUM(S130:S133)</f>
        <v>0</v>
      </c>
      <c r="S122" s="18"/>
    </row>
    <row r="123" spans="1:19" ht="51">
      <c r="B123" s="17"/>
      <c r="C123" s="17"/>
      <c r="D123" s="51" t="s">
        <v>250</v>
      </c>
      <c r="E123" s="17"/>
      <c r="F123" s="17"/>
      <c r="G123" s="17"/>
      <c r="H123" s="17"/>
      <c r="I123" s="17"/>
      <c r="J123" s="17"/>
      <c r="K123" s="17"/>
      <c r="L123" s="17"/>
      <c r="M123" s="17"/>
      <c r="N123" s="17"/>
      <c r="O123" s="17"/>
      <c r="P123" s="17"/>
      <c r="Q123" s="17"/>
      <c r="R123" s="17"/>
      <c r="S123" s="17"/>
    </row>
    <row r="124" spans="1:19" ht="38.25">
      <c r="B124" s="22" t="s">
        <v>251</v>
      </c>
      <c r="C124" s="19" t="s">
        <v>36</v>
      </c>
      <c r="D124" s="52" t="s">
        <v>37</v>
      </c>
      <c r="E124" s="19" t="s">
        <v>38</v>
      </c>
      <c r="F124" s="22" t="s">
        <v>39</v>
      </c>
      <c r="G124" s="20"/>
      <c r="H124" s="20"/>
      <c r="I124" s="20"/>
      <c r="J124" s="20"/>
      <c r="K124" s="20"/>
      <c r="L124" s="20"/>
      <c r="M124" s="49" t="str">
        <f>IF(SUM(COUNTBLANK($N$130:$Q$130),COUNTBLANK($N$132:$Q$132),COUNTBLANK($N$133:$Q$133))&gt;0,"Offen",IF(SUM($R$122)&lt;(SUM($L$124:$L$133)*0.6),"Nein","Ja"))</f>
        <v>Offen</v>
      </c>
      <c r="N124" s="20"/>
      <c r="O124" s="20"/>
      <c r="P124" s="20"/>
      <c r="Q124" s="20"/>
      <c r="R124" s="21"/>
      <c r="S124" s="21"/>
    </row>
    <row r="125" spans="1:19" s="2" customFormat="1" ht="51">
      <c r="A125" s="1"/>
      <c r="B125" s="22" t="s">
        <v>252</v>
      </c>
      <c r="C125" s="19" t="s">
        <v>36</v>
      </c>
      <c r="D125" s="52" t="s">
        <v>41</v>
      </c>
      <c r="E125" s="19" t="s">
        <v>38</v>
      </c>
      <c r="F125" s="19" t="s">
        <v>39</v>
      </c>
      <c r="G125" s="20"/>
      <c r="H125" s="20"/>
      <c r="I125" s="20"/>
      <c r="J125" s="20"/>
      <c r="K125" s="20"/>
      <c r="L125" s="20"/>
      <c r="M125" s="20"/>
      <c r="N125" s="23"/>
      <c r="O125" s="23"/>
      <c r="P125" s="23"/>
      <c r="Q125" s="23"/>
      <c r="R125" s="21"/>
      <c r="S125" s="21"/>
    </row>
    <row r="126" spans="1:19" ht="38.25">
      <c r="B126" s="22" t="s">
        <v>253</v>
      </c>
      <c r="C126" s="19" t="s">
        <v>36</v>
      </c>
      <c r="D126" s="52" t="s">
        <v>43</v>
      </c>
      <c r="E126" s="19" t="s">
        <v>38</v>
      </c>
      <c r="F126" s="19" t="s">
        <v>39</v>
      </c>
      <c r="G126" s="20"/>
      <c r="H126" s="20"/>
      <c r="I126" s="20"/>
      <c r="J126" s="20"/>
      <c r="K126" s="20"/>
      <c r="L126" s="20"/>
      <c r="M126" s="20"/>
      <c r="N126" s="23"/>
      <c r="O126" s="23"/>
      <c r="P126" s="23"/>
      <c r="Q126" s="23"/>
      <c r="R126" s="21"/>
      <c r="S126" s="21"/>
    </row>
    <row r="127" spans="1:19" ht="38.25">
      <c r="B127" s="22" t="s">
        <v>254</v>
      </c>
      <c r="C127" s="19" t="s">
        <v>36</v>
      </c>
      <c r="D127" s="52" t="s">
        <v>45</v>
      </c>
      <c r="E127" s="19" t="s">
        <v>38</v>
      </c>
      <c r="F127" s="19" t="s">
        <v>39</v>
      </c>
      <c r="G127" s="20"/>
      <c r="H127" s="20"/>
      <c r="I127" s="20"/>
      <c r="J127" s="20"/>
      <c r="K127" s="20"/>
      <c r="L127" s="20"/>
      <c r="M127" s="20"/>
      <c r="N127" s="23"/>
      <c r="O127" s="23"/>
      <c r="P127" s="23"/>
      <c r="Q127" s="23"/>
      <c r="R127" s="21"/>
      <c r="S127" s="21"/>
    </row>
    <row r="128" spans="1:19" ht="38.25">
      <c r="B128" s="22" t="s">
        <v>255</v>
      </c>
      <c r="C128" s="19" t="s">
        <v>36</v>
      </c>
      <c r="D128" s="53" t="s">
        <v>256</v>
      </c>
      <c r="E128" s="19" t="s">
        <v>38</v>
      </c>
      <c r="F128" s="19" t="s">
        <v>39</v>
      </c>
      <c r="G128" s="20"/>
      <c r="H128" s="20"/>
      <c r="I128" s="20"/>
      <c r="J128" s="20"/>
      <c r="K128" s="20"/>
      <c r="L128" s="20"/>
      <c r="M128" s="20"/>
      <c r="N128" s="23"/>
      <c r="O128" s="23"/>
      <c r="P128" s="23"/>
      <c r="Q128" s="23"/>
      <c r="R128" s="21"/>
      <c r="S128" s="21"/>
    </row>
    <row r="129" spans="1:19" ht="102">
      <c r="B129" s="22" t="s">
        <v>257</v>
      </c>
      <c r="C129" s="19" t="s">
        <v>36</v>
      </c>
      <c r="D129" s="53" t="s">
        <v>258</v>
      </c>
      <c r="E129" s="19" t="s">
        <v>50</v>
      </c>
      <c r="F129" s="19" t="s">
        <v>39</v>
      </c>
      <c r="G129" s="20" t="s">
        <v>51</v>
      </c>
      <c r="H129" s="20"/>
      <c r="I129" s="20"/>
      <c r="J129" s="20"/>
      <c r="K129" s="20"/>
      <c r="L129" s="20"/>
      <c r="M129" s="20"/>
      <c r="N129" s="23"/>
      <c r="O129" s="23"/>
      <c r="P129" s="23"/>
      <c r="Q129" s="23"/>
      <c r="R129" s="21"/>
      <c r="S129" s="21"/>
    </row>
    <row r="130" spans="1:19" ht="89.25">
      <c r="B130" s="22" t="s">
        <v>259</v>
      </c>
      <c r="C130" s="19" t="s">
        <v>53</v>
      </c>
      <c r="D130" s="52" t="s">
        <v>260</v>
      </c>
      <c r="E130" s="19" t="s">
        <v>55</v>
      </c>
      <c r="F130" s="19" t="s">
        <v>56</v>
      </c>
      <c r="G130" s="19" t="s">
        <v>57</v>
      </c>
      <c r="H130" s="19"/>
      <c r="I130" s="19" t="s">
        <v>58</v>
      </c>
      <c r="J130" s="22" t="s">
        <v>59</v>
      </c>
      <c r="K130" s="19">
        <v>2</v>
      </c>
      <c r="L130" s="19">
        <f>K130*5*4</f>
        <v>40</v>
      </c>
      <c r="M130" s="20"/>
      <c r="N130" s="23"/>
      <c r="O130" s="23"/>
      <c r="P130" s="23"/>
      <c r="Q130" s="23"/>
      <c r="R130" s="21"/>
      <c r="S130" s="24">
        <f>K130*SUM(N130:Q130)</f>
        <v>0</v>
      </c>
    </row>
    <row r="131" spans="1:19" ht="191.25">
      <c r="A131" s="2"/>
      <c r="B131" s="22" t="s">
        <v>261</v>
      </c>
      <c r="C131" s="19" t="s">
        <v>36</v>
      </c>
      <c r="D131" s="52" t="s">
        <v>262</v>
      </c>
      <c r="E131" s="19" t="s">
        <v>38</v>
      </c>
      <c r="F131" s="19" t="s">
        <v>39</v>
      </c>
      <c r="G131" s="20"/>
      <c r="H131" s="20"/>
      <c r="I131" s="20"/>
      <c r="J131" s="20"/>
      <c r="K131" s="20"/>
      <c r="L131" s="20"/>
      <c r="M131" s="20"/>
      <c r="N131" s="23"/>
      <c r="O131" s="23"/>
      <c r="P131" s="23"/>
      <c r="Q131" s="23"/>
      <c r="R131" s="21"/>
      <c r="S131" s="21"/>
    </row>
    <row r="132" spans="1:19" ht="102">
      <c r="B132" s="22" t="s">
        <v>263</v>
      </c>
      <c r="C132" s="19" t="s">
        <v>53</v>
      </c>
      <c r="D132" s="52" t="s">
        <v>264</v>
      </c>
      <c r="E132" s="19" t="s">
        <v>38</v>
      </c>
      <c r="F132" s="19" t="s">
        <v>64</v>
      </c>
      <c r="G132" s="19" t="s">
        <v>65</v>
      </c>
      <c r="H132" s="19" t="s">
        <v>265</v>
      </c>
      <c r="I132" s="19" t="s">
        <v>266</v>
      </c>
      <c r="J132" s="19" t="s">
        <v>267</v>
      </c>
      <c r="K132" s="19">
        <v>5</v>
      </c>
      <c r="L132" s="19">
        <f>K132*5*4</f>
        <v>100</v>
      </c>
      <c r="M132" s="20"/>
      <c r="N132" s="23"/>
      <c r="O132" s="23"/>
      <c r="P132" s="23"/>
      <c r="Q132" s="23"/>
      <c r="R132" s="21"/>
      <c r="S132" s="24">
        <f>K132*SUM(N132:Q132)</f>
        <v>0</v>
      </c>
    </row>
    <row r="133" spans="1:19" s="2" customFormat="1" ht="178.5">
      <c r="B133" s="22" t="s">
        <v>268</v>
      </c>
      <c r="C133" s="22" t="s">
        <v>53</v>
      </c>
      <c r="D133" s="52" t="s">
        <v>269</v>
      </c>
      <c r="E133" s="19" t="s">
        <v>38</v>
      </c>
      <c r="F133" s="19" t="s">
        <v>64</v>
      </c>
      <c r="G133" s="19" t="s">
        <v>65</v>
      </c>
      <c r="H133" s="19" t="s">
        <v>72</v>
      </c>
      <c r="I133" s="19" t="s">
        <v>73</v>
      </c>
      <c r="J133" s="19" t="s">
        <v>100</v>
      </c>
      <c r="K133" s="19">
        <v>4</v>
      </c>
      <c r="L133" s="19">
        <f>K133*5*4</f>
        <v>80</v>
      </c>
      <c r="M133" s="20"/>
      <c r="N133" s="23"/>
      <c r="O133" s="23"/>
      <c r="P133" s="23"/>
      <c r="Q133" s="23"/>
      <c r="R133" s="21"/>
      <c r="S133" s="24">
        <f>K133*SUM(N133:Q133)</f>
        <v>0</v>
      </c>
    </row>
    <row r="134" spans="1:19">
      <c r="B134" s="16" t="s">
        <v>270</v>
      </c>
      <c r="C134" s="16"/>
      <c r="D134" s="17"/>
      <c r="E134" s="17"/>
      <c r="F134" s="17"/>
      <c r="G134" s="17"/>
      <c r="H134" s="17"/>
      <c r="I134" s="17"/>
      <c r="J134" s="17"/>
      <c r="K134" s="17"/>
      <c r="L134" s="17"/>
      <c r="M134" s="17"/>
      <c r="N134" s="18"/>
      <c r="O134" s="18"/>
      <c r="P134" s="18"/>
      <c r="Q134" s="18"/>
      <c r="R134" s="18">
        <f>SUM(S142:S146)</f>
        <v>0</v>
      </c>
      <c r="S134" s="18"/>
    </row>
    <row r="135" spans="1:19" ht="63.75">
      <c r="B135" s="17"/>
      <c r="C135" s="17"/>
      <c r="D135" s="51" t="s">
        <v>271</v>
      </c>
      <c r="E135" s="17"/>
      <c r="F135" s="17"/>
      <c r="G135" s="17"/>
      <c r="H135" s="17"/>
      <c r="I135" s="17"/>
      <c r="J135" s="17"/>
      <c r="K135" s="17"/>
      <c r="L135" s="17"/>
      <c r="M135" s="17"/>
      <c r="N135" s="17"/>
      <c r="O135" s="17"/>
      <c r="P135" s="17"/>
      <c r="Q135" s="17"/>
      <c r="R135" s="17"/>
      <c r="S135" s="17"/>
    </row>
    <row r="136" spans="1:19" ht="38.25">
      <c r="B136" s="22" t="s">
        <v>272</v>
      </c>
      <c r="C136" s="19" t="s">
        <v>36</v>
      </c>
      <c r="D136" s="52" t="s">
        <v>37</v>
      </c>
      <c r="E136" s="19" t="s">
        <v>38</v>
      </c>
      <c r="F136" s="22" t="s">
        <v>39</v>
      </c>
      <c r="G136" s="20"/>
      <c r="H136" s="20"/>
      <c r="I136" s="20"/>
      <c r="J136" s="20"/>
      <c r="K136" s="20"/>
      <c r="L136" s="20"/>
      <c r="M136" s="49" t="str">
        <f>IF(SUM(COUNTBLANK($N$142:$Q$142),COUNTBLANK($N$144:$Q$144),COUNTBLANK($N$145:$Q$145),COUNTBLANK($N$146:$Q$146))&gt;0,"Offen",IF(SUM($R$134)&lt;(SUM($L$136:$L$146)*0.6),"Nein","Ja"))</f>
        <v>Offen</v>
      </c>
      <c r="N136" s="20"/>
      <c r="O136" s="20"/>
      <c r="P136" s="20"/>
      <c r="Q136" s="20"/>
      <c r="R136" s="21"/>
      <c r="S136" s="21"/>
    </row>
    <row r="137" spans="1:19" s="2" customFormat="1" ht="51">
      <c r="A137" s="1"/>
      <c r="B137" s="22" t="s">
        <v>273</v>
      </c>
      <c r="C137" s="19" t="s">
        <v>36</v>
      </c>
      <c r="D137" s="52" t="s">
        <v>41</v>
      </c>
      <c r="E137" s="19" t="s">
        <v>38</v>
      </c>
      <c r="F137" s="19" t="s">
        <v>39</v>
      </c>
      <c r="G137" s="20"/>
      <c r="H137" s="20"/>
      <c r="I137" s="20"/>
      <c r="J137" s="20"/>
      <c r="K137" s="20"/>
      <c r="L137" s="20"/>
      <c r="M137" s="20"/>
      <c r="N137" s="23"/>
      <c r="O137" s="23"/>
      <c r="P137" s="23"/>
      <c r="Q137" s="23"/>
      <c r="R137" s="21"/>
      <c r="S137" s="21"/>
    </row>
    <row r="138" spans="1:19" ht="38.25">
      <c r="B138" s="22" t="s">
        <v>274</v>
      </c>
      <c r="C138" s="19" t="s">
        <v>36</v>
      </c>
      <c r="D138" s="52" t="s">
        <v>43</v>
      </c>
      <c r="E138" s="19" t="s">
        <v>38</v>
      </c>
      <c r="F138" s="19" t="s">
        <v>39</v>
      </c>
      <c r="G138" s="20"/>
      <c r="H138" s="20"/>
      <c r="I138" s="20"/>
      <c r="J138" s="20"/>
      <c r="K138" s="20"/>
      <c r="L138" s="20"/>
      <c r="M138" s="20"/>
      <c r="N138" s="23"/>
      <c r="O138" s="23"/>
      <c r="P138" s="23"/>
      <c r="Q138" s="23"/>
      <c r="R138" s="21"/>
      <c r="S138" s="21"/>
    </row>
    <row r="139" spans="1:19" ht="38.25">
      <c r="B139" s="22" t="s">
        <v>275</v>
      </c>
      <c r="C139" s="19" t="s">
        <v>36</v>
      </c>
      <c r="D139" s="52" t="s">
        <v>45</v>
      </c>
      <c r="E139" s="19" t="s">
        <v>38</v>
      </c>
      <c r="F139" s="19" t="s">
        <v>39</v>
      </c>
      <c r="G139" s="20"/>
      <c r="H139" s="20"/>
      <c r="I139" s="20"/>
      <c r="J139" s="20"/>
      <c r="K139" s="20"/>
      <c r="L139" s="20"/>
      <c r="M139" s="20"/>
      <c r="N139" s="23"/>
      <c r="O139" s="23"/>
      <c r="P139" s="23"/>
      <c r="Q139" s="23"/>
      <c r="R139" s="21"/>
      <c r="S139" s="21"/>
    </row>
    <row r="140" spans="1:19" ht="38.25">
      <c r="B140" s="22" t="s">
        <v>276</v>
      </c>
      <c r="C140" s="19" t="s">
        <v>36</v>
      </c>
      <c r="D140" s="53" t="s">
        <v>277</v>
      </c>
      <c r="E140" s="19" t="s">
        <v>38</v>
      </c>
      <c r="F140" s="19" t="s">
        <v>39</v>
      </c>
      <c r="G140" s="20"/>
      <c r="H140" s="20"/>
      <c r="I140" s="20"/>
      <c r="J140" s="20"/>
      <c r="K140" s="20"/>
      <c r="L140" s="20"/>
      <c r="M140" s="20"/>
      <c r="N140" s="23"/>
      <c r="O140" s="23"/>
      <c r="P140" s="23"/>
      <c r="Q140" s="23"/>
      <c r="R140" s="21"/>
      <c r="S140" s="21"/>
    </row>
    <row r="141" spans="1:19" ht="102">
      <c r="B141" s="22" t="s">
        <v>278</v>
      </c>
      <c r="C141" s="19" t="s">
        <v>36</v>
      </c>
      <c r="D141" s="53" t="s">
        <v>279</v>
      </c>
      <c r="E141" s="19" t="s">
        <v>50</v>
      </c>
      <c r="F141" s="19" t="s">
        <v>39</v>
      </c>
      <c r="G141" s="20"/>
      <c r="H141" s="20"/>
      <c r="I141" s="20"/>
      <c r="J141" s="20"/>
      <c r="K141" s="20"/>
      <c r="L141" s="20"/>
      <c r="M141" s="20"/>
      <c r="N141" s="23"/>
      <c r="O141" s="23"/>
      <c r="P141" s="23"/>
      <c r="Q141" s="23"/>
      <c r="R141" s="21"/>
      <c r="S141" s="21"/>
    </row>
    <row r="142" spans="1:19" ht="89.25">
      <c r="B142" s="22" t="s">
        <v>280</v>
      </c>
      <c r="C142" s="19" t="s">
        <v>53</v>
      </c>
      <c r="D142" s="52" t="s">
        <v>281</v>
      </c>
      <c r="E142" s="19" t="s">
        <v>55</v>
      </c>
      <c r="F142" s="19" t="s">
        <v>56</v>
      </c>
      <c r="G142" s="19" t="s">
        <v>57</v>
      </c>
      <c r="H142" s="19"/>
      <c r="I142" s="19" t="s">
        <v>181</v>
      </c>
      <c r="J142" s="22" t="s">
        <v>282</v>
      </c>
      <c r="K142" s="19">
        <v>2</v>
      </c>
      <c r="L142" s="19">
        <f>K142*5*4</f>
        <v>40</v>
      </c>
      <c r="M142" s="20"/>
      <c r="N142" s="23"/>
      <c r="O142" s="23"/>
      <c r="P142" s="23"/>
      <c r="Q142" s="23"/>
      <c r="R142" s="21"/>
      <c r="S142" s="24">
        <f>K142*SUM(N142:Q142)</f>
        <v>0</v>
      </c>
    </row>
    <row r="143" spans="1:19" ht="191.25">
      <c r="A143" s="2"/>
      <c r="B143" s="22" t="s">
        <v>283</v>
      </c>
      <c r="C143" s="19" t="s">
        <v>36</v>
      </c>
      <c r="D143" s="52" t="s">
        <v>284</v>
      </c>
      <c r="E143" s="19" t="s">
        <v>38</v>
      </c>
      <c r="F143" s="19" t="s">
        <v>39</v>
      </c>
      <c r="G143" s="20"/>
      <c r="H143" s="20"/>
      <c r="I143" s="20"/>
      <c r="J143" s="20"/>
      <c r="K143" s="20"/>
      <c r="L143" s="20"/>
      <c r="M143" s="20"/>
      <c r="N143" s="23"/>
      <c r="O143" s="23"/>
      <c r="P143" s="23"/>
      <c r="Q143" s="23"/>
      <c r="R143" s="21"/>
      <c r="S143" s="21"/>
    </row>
    <row r="144" spans="1:19" ht="102">
      <c r="B144" s="22" t="s">
        <v>285</v>
      </c>
      <c r="C144" s="19" t="s">
        <v>53</v>
      </c>
      <c r="D144" s="52" t="s">
        <v>286</v>
      </c>
      <c r="E144" s="19" t="s">
        <v>38</v>
      </c>
      <c r="F144" s="19" t="s">
        <v>64</v>
      </c>
      <c r="G144" s="19" t="s">
        <v>65</v>
      </c>
      <c r="H144" s="19" t="s">
        <v>67</v>
      </c>
      <c r="I144" s="19" t="s">
        <v>119</v>
      </c>
      <c r="J144" s="19" t="s">
        <v>68</v>
      </c>
      <c r="K144" s="19">
        <v>4</v>
      </c>
      <c r="L144" s="19">
        <f>K144*5*4</f>
        <v>80</v>
      </c>
      <c r="M144" s="20"/>
      <c r="N144" s="23"/>
      <c r="O144" s="23"/>
      <c r="P144" s="23"/>
      <c r="Q144" s="23"/>
      <c r="R144" s="21"/>
      <c r="S144" s="24">
        <f>K144*SUM(N144:Q144)</f>
        <v>0</v>
      </c>
    </row>
    <row r="145" spans="2:19" ht="89.25">
      <c r="B145" s="22" t="s">
        <v>287</v>
      </c>
      <c r="C145" s="22" t="s">
        <v>53</v>
      </c>
      <c r="D145" s="52" t="s">
        <v>94</v>
      </c>
      <c r="E145" s="19" t="s">
        <v>38</v>
      </c>
      <c r="F145" s="19" t="s">
        <v>64</v>
      </c>
      <c r="G145" s="19" t="s">
        <v>65</v>
      </c>
      <c r="H145" s="19" t="s">
        <v>95</v>
      </c>
      <c r="I145" s="19" t="s">
        <v>96</v>
      </c>
      <c r="J145" s="19" t="s">
        <v>97</v>
      </c>
      <c r="K145" s="19">
        <v>4</v>
      </c>
      <c r="L145" s="19">
        <f>K145*5*4</f>
        <v>80</v>
      </c>
      <c r="M145" s="20"/>
      <c r="N145" s="23"/>
      <c r="O145" s="23"/>
      <c r="P145" s="23"/>
      <c r="Q145" s="23"/>
      <c r="R145" s="21"/>
      <c r="S145" s="24">
        <f>K145*SUM(N145:Q145)</f>
        <v>0</v>
      </c>
    </row>
    <row r="146" spans="2:19" s="2" customFormat="1" ht="178.5">
      <c r="B146" s="22" t="s">
        <v>288</v>
      </c>
      <c r="C146" s="19" t="s">
        <v>53</v>
      </c>
      <c r="D146" s="52" t="s">
        <v>269</v>
      </c>
      <c r="E146" s="19" t="s">
        <v>38</v>
      </c>
      <c r="F146" s="19" t="s">
        <v>64</v>
      </c>
      <c r="G146" s="19" t="s">
        <v>65</v>
      </c>
      <c r="H146" s="19" t="s">
        <v>100</v>
      </c>
      <c r="I146" s="19" t="s">
        <v>101</v>
      </c>
      <c r="J146" s="19" t="s">
        <v>289</v>
      </c>
      <c r="K146" s="19">
        <v>4</v>
      </c>
      <c r="L146" s="19">
        <f>K146*5*4</f>
        <v>80</v>
      </c>
      <c r="M146" s="20"/>
      <c r="N146" s="23"/>
      <c r="O146" s="23"/>
      <c r="P146" s="23"/>
      <c r="Q146" s="23"/>
      <c r="R146" s="21"/>
      <c r="S146" s="24">
        <f>K146*SUM(N146:Q146)</f>
        <v>0</v>
      </c>
    </row>
    <row r="147" spans="2:19">
      <c r="B147" s="16" t="s">
        <v>290</v>
      </c>
      <c r="C147" s="29"/>
      <c r="D147" s="29"/>
      <c r="E147" s="17"/>
      <c r="F147" s="17"/>
      <c r="G147" s="17"/>
      <c r="H147" s="17"/>
      <c r="I147" s="17"/>
      <c r="J147" s="17"/>
      <c r="K147" s="17"/>
      <c r="L147" s="17"/>
      <c r="M147" s="17"/>
      <c r="N147" s="18"/>
      <c r="O147" s="18"/>
      <c r="P147" s="25"/>
      <c r="Q147" s="25"/>
      <c r="R147" s="18">
        <f>SUM(S148:S159)</f>
        <v>0</v>
      </c>
      <c r="S147" s="18"/>
    </row>
    <row r="148" spans="2:19" ht="76.5">
      <c r="B148" s="17"/>
      <c r="C148" s="17"/>
      <c r="D148" s="51" t="s">
        <v>291</v>
      </c>
      <c r="E148" s="17"/>
      <c r="F148" s="17"/>
      <c r="G148" s="17"/>
      <c r="H148" s="17"/>
      <c r="I148" s="17"/>
      <c r="J148" s="17"/>
      <c r="K148" s="17"/>
      <c r="L148" s="17"/>
      <c r="M148" s="17"/>
      <c r="N148" s="17"/>
      <c r="O148" s="17"/>
      <c r="P148" s="26"/>
      <c r="Q148" s="26"/>
      <c r="R148" s="17"/>
      <c r="S148" s="17"/>
    </row>
    <row r="149" spans="2:19" ht="38.25">
      <c r="B149" s="22" t="s">
        <v>292</v>
      </c>
      <c r="C149" s="19" t="s">
        <v>36</v>
      </c>
      <c r="D149" s="52" t="s">
        <v>37</v>
      </c>
      <c r="E149" s="19" t="s">
        <v>38</v>
      </c>
      <c r="F149" s="22" t="s">
        <v>39</v>
      </c>
      <c r="G149" s="20"/>
      <c r="H149" s="20"/>
      <c r="I149" s="20"/>
      <c r="J149" s="20"/>
      <c r="K149" s="20"/>
      <c r="L149" s="20"/>
      <c r="M149" s="49" t="str">
        <f>IF(SUM(COUNTBLANK($N$155:$O$155),COUNTBLANK($N$157:$O$157),COUNTBLANK($N$158:$O$158),COUNTBLANK($N$159:$O$159))&gt;0,"Offen",IF(SUM($R$147)&lt;(SUM($L$149:$L$159)*0.6),"Nein","Ja"))</f>
        <v>Offen</v>
      </c>
      <c r="N149" s="20"/>
      <c r="O149" s="20"/>
      <c r="P149" s="27"/>
      <c r="Q149" s="27"/>
      <c r="R149" s="21"/>
      <c r="S149" s="21"/>
    </row>
    <row r="150" spans="2:19" ht="51">
      <c r="B150" s="22" t="s">
        <v>293</v>
      </c>
      <c r="C150" s="19" t="s">
        <v>36</v>
      </c>
      <c r="D150" s="52" t="s">
        <v>41</v>
      </c>
      <c r="E150" s="19" t="s">
        <v>38</v>
      </c>
      <c r="F150" s="19" t="s">
        <v>39</v>
      </c>
      <c r="G150" s="20"/>
      <c r="H150" s="20"/>
      <c r="I150" s="20"/>
      <c r="J150" s="20"/>
      <c r="K150" s="20"/>
      <c r="L150" s="20"/>
      <c r="M150" s="20"/>
      <c r="N150" s="23"/>
      <c r="O150" s="23"/>
      <c r="P150" s="27"/>
      <c r="Q150" s="27"/>
      <c r="R150" s="21"/>
      <c r="S150" s="21"/>
    </row>
    <row r="151" spans="2:19" ht="38.25">
      <c r="B151" s="22" t="s">
        <v>294</v>
      </c>
      <c r="C151" s="19" t="s">
        <v>36</v>
      </c>
      <c r="D151" s="52" t="s">
        <v>43</v>
      </c>
      <c r="E151" s="19" t="s">
        <v>38</v>
      </c>
      <c r="F151" s="19" t="s">
        <v>39</v>
      </c>
      <c r="G151" s="20"/>
      <c r="H151" s="20"/>
      <c r="I151" s="20"/>
      <c r="J151" s="20"/>
      <c r="K151" s="20"/>
      <c r="L151" s="20"/>
      <c r="M151" s="20"/>
      <c r="N151" s="23"/>
      <c r="O151" s="23"/>
      <c r="P151" s="27"/>
      <c r="Q151" s="27"/>
      <c r="R151" s="21"/>
      <c r="S151" s="21"/>
    </row>
    <row r="152" spans="2:19" ht="38.25">
      <c r="B152" s="22" t="s">
        <v>295</v>
      </c>
      <c r="C152" s="19" t="s">
        <v>36</v>
      </c>
      <c r="D152" s="52" t="s">
        <v>45</v>
      </c>
      <c r="E152" s="19" t="s">
        <v>38</v>
      </c>
      <c r="F152" s="19" t="s">
        <v>39</v>
      </c>
      <c r="G152" s="20"/>
      <c r="H152" s="20"/>
      <c r="I152" s="20"/>
      <c r="J152" s="20"/>
      <c r="K152" s="20"/>
      <c r="L152" s="20"/>
      <c r="M152" s="20"/>
      <c r="N152" s="23"/>
      <c r="O152" s="23"/>
      <c r="P152" s="27"/>
      <c r="Q152" s="27"/>
      <c r="R152" s="21"/>
      <c r="S152" s="21"/>
    </row>
    <row r="153" spans="2:19" ht="51">
      <c r="B153" s="22" t="s">
        <v>296</v>
      </c>
      <c r="C153" s="19" t="s">
        <v>36</v>
      </c>
      <c r="D153" s="53" t="s">
        <v>297</v>
      </c>
      <c r="E153" s="19" t="s">
        <v>38</v>
      </c>
      <c r="F153" s="19" t="s">
        <v>39</v>
      </c>
      <c r="G153" s="20"/>
      <c r="H153" s="20"/>
      <c r="I153" s="20"/>
      <c r="J153" s="20"/>
      <c r="K153" s="20"/>
      <c r="L153" s="20"/>
      <c r="M153" s="20"/>
      <c r="N153" s="23"/>
      <c r="O153" s="23"/>
      <c r="P153" s="27"/>
      <c r="Q153" s="27"/>
      <c r="R153" s="21"/>
      <c r="S153" s="21"/>
    </row>
    <row r="154" spans="2:19" ht="102">
      <c r="B154" s="22" t="s">
        <v>298</v>
      </c>
      <c r="C154" s="19" t="s">
        <v>36</v>
      </c>
      <c r="D154" s="53" t="s">
        <v>299</v>
      </c>
      <c r="E154" s="19" t="s">
        <v>50</v>
      </c>
      <c r="F154" s="19" t="s">
        <v>39</v>
      </c>
      <c r="G154" s="20"/>
      <c r="H154" s="20"/>
      <c r="I154" s="20"/>
      <c r="J154" s="20"/>
      <c r="K154" s="20"/>
      <c r="L154" s="20"/>
      <c r="M154" s="20"/>
      <c r="N154" s="23"/>
      <c r="O154" s="23"/>
      <c r="P154" s="27"/>
      <c r="Q154" s="27"/>
      <c r="R154" s="21"/>
      <c r="S154" s="21"/>
    </row>
    <row r="155" spans="2:19" ht="102">
      <c r="B155" s="22" t="s">
        <v>300</v>
      </c>
      <c r="C155" s="19" t="s">
        <v>53</v>
      </c>
      <c r="D155" s="52" t="s">
        <v>301</v>
      </c>
      <c r="E155" s="19" t="s">
        <v>38</v>
      </c>
      <c r="F155" s="19" t="s">
        <v>64</v>
      </c>
      <c r="G155" s="19" t="s">
        <v>57</v>
      </c>
      <c r="H155" s="19" t="s">
        <v>58</v>
      </c>
      <c r="I155" s="19" t="s">
        <v>181</v>
      </c>
      <c r="J155" s="19" t="s">
        <v>282</v>
      </c>
      <c r="K155" s="19">
        <v>2</v>
      </c>
      <c r="L155" s="19">
        <f>K155*5*2</f>
        <v>20</v>
      </c>
      <c r="M155" s="20"/>
      <c r="N155" s="23"/>
      <c r="O155" s="23"/>
      <c r="P155" s="27"/>
      <c r="Q155" s="27"/>
      <c r="R155" s="21"/>
      <c r="S155" s="24">
        <f>K155*SUM(N155:O155)</f>
        <v>0</v>
      </c>
    </row>
    <row r="156" spans="2:19" ht="216.75">
      <c r="B156" s="22" t="s">
        <v>302</v>
      </c>
      <c r="C156" s="19" t="s">
        <v>36</v>
      </c>
      <c r="D156" s="52" t="s">
        <v>303</v>
      </c>
      <c r="E156" s="19" t="s">
        <v>38</v>
      </c>
      <c r="F156" s="19" t="s">
        <v>39</v>
      </c>
      <c r="G156" s="20"/>
      <c r="H156" s="20"/>
      <c r="I156" s="20"/>
      <c r="J156" s="20"/>
      <c r="K156" s="20"/>
      <c r="L156" s="20"/>
      <c r="M156" s="20"/>
      <c r="N156" s="23"/>
      <c r="O156" s="23"/>
      <c r="P156" s="27"/>
      <c r="Q156" s="27"/>
      <c r="R156" s="21"/>
      <c r="S156" s="21"/>
    </row>
    <row r="157" spans="2:19" ht="165.75">
      <c r="B157" s="22" t="s">
        <v>304</v>
      </c>
      <c r="C157" s="19" t="s">
        <v>53</v>
      </c>
      <c r="D157" s="52" t="s">
        <v>305</v>
      </c>
      <c r="E157" s="66" t="s">
        <v>38</v>
      </c>
      <c r="F157" s="66" t="s">
        <v>64</v>
      </c>
      <c r="G157" s="66" t="s">
        <v>65</v>
      </c>
      <c r="H157" s="67" t="s">
        <v>119</v>
      </c>
      <c r="I157" s="67" t="s">
        <v>306</v>
      </c>
      <c r="J157" s="67" t="s">
        <v>307</v>
      </c>
      <c r="K157" s="19">
        <v>5</v>
      </c>
      <c r="L157" s="19">
        <f>K157*5*2</f>
        <v>50</v>
      </c>
      <c r="M157" s="20"/>
      <c r="N157" s="23"/>
      <c r="O157" s="23"/>
      <c r="P157" s="27"/>
      <c r="Q157" s="27"/>
      <c r="R157" s="21"/>
      <c r="S157" s="24">
        <f>K157*SUM(N157:O157)</f>
        <v>0</v>
      </c>
    </row>
    <row r="158" spans="2:19" ht="89.25">
      <c r="B158" s="22" t="s">
        <v>308</v>
      </c>
      <c r="C158" s="22" t="s">
        <v>53</v>
      </c>
      <c r="D158" s="52" t="s">
        <v>94</v>
      </c>
      <c r="E158" s="66" t="s">
        <v>38</v>
      </c>
      <c r="F158" s="66" t="s">
        <v>64</v>
      </c>
      <c r="G158" s="66" t="s">
        <v>65</v>
      </c>
      <c r="H158" s="66" t="s">
        <v>95</v>
      </c>
      <c r="I158" s="66" t="s">
        <v>96</v>
      </c>
      <c r="J158" s="66" t="s">
        <v>97</v>
      </c>
      <c r="K158" s="19">
        <v>4</v>
      </c>
      <c r="L158" s="19">
        <f>K158*5*2</f>
        <v>40</v>
      </c>
      <c r="M158" s="20"/>
      <c r="N158" s="23"/>
      <c r="O158" s="23"/>
      <c r="P158" s="27"/>
      <c r="Q158" s="27"/>
      <c r="R158" s="21"/>
      <c r="S158" s="24">
        <f>K158*SUM(N158:O158)</f>
        <v>0</v>
      </c>
    </row>
    <row r="159" spans="2:19" ht="140.25">
      <c r="B159" s="22" t="s">
        <v>309</v>
      </c>
      <c r="C159" s="19" t="s">
        <v>53</v>
      </c>
      <c r="D159" s="52" t="s">
        <v>310</v>
      </c>
      <c r="E159" s="66" t="s">
        <v>38</v>
      </c>
      <c r="F159" s="66" t="s">
        <v>64</v>
      </c>
      <c r="G159" s="66" t="s">
        <v>65</v>
      </c>
      <c r="H159" s="66" t="s">
        <v>311</v>
      </c>
      <c r="I159" s="66" t="s">
        <v>312</v>
      </c>
      <c r="J159" s="66" t="s">
        <v>313</v>
      </c>
      <c r="K159" s="19">
        <v>4</v>
      </c>
      <c r="L159" s="19">
        <f>K159*5*2</f>
        <v>40</v>
      </c>
      <c r="M159" s="20"/>
      <c r="N159" s="23"/>
      <c r="O159" s="23"/>
      <c r="P159" s="27"/>
      <c r="Q159" s="27"/>
      <c r="R159" s="21"/>
      <c r="S159" s="24">
        <f>K159*SUM(N159:O159)</f>
        <v>0</v>
      </c>
    </row>
    <row r="160" spans="2:19" ht="15">
      <c r="B160" s="65"/>
      <c r="C160" s="15"/>
      <c r="D160" s="15"/>
      <c r="E160" s="15"/>
      <c r="F160" s="15"/>
      <c r="G160" s="15"/>
      <c r="H160" s="15"/>
      <c r="I160" s="15"/>
      <c r="J160" s="56"/>
      <c r="K160" s="61">
        <f>SUM(K8:K159)</f>
        <v>160</v>
      </c>
      <c r="L160" s="61">
        <f>SUM(L8:L159)</f>
        <v>2600</v>
      </c>
      <c r="M160" s="15"/>
      <c r="N160" s="15"/>
      <c r="O160" s="15"/>
      <c r="P160" s="62"/>
      <c r="Q160" s="63"/>
      <c r="R160" s="64"/>
      <c r="S160" s="61">
        <f>R8+R20+R33+R46+R58+R71+R84+R96+R109+R122+R134+R147</f>
        <v>0</v>
      </c>
    </row>
  </sheetData>
  <sheetProtection algorithmName="SHA-512" hashValue="pU/TC9qSczBtUZx95y26ZysdepdY1EU7mHHfckpgxpeC+xM/kFK/mUZGXwixzHiIhaA7hLRqOu6NKjWu+edVjg==" saltValue="GazKkkrTwVLxhR14niQ2IQ==" spinCount="100000" sheet="1" formatCells="0" formatColumns="0" formatRows="0" sort="0" autoFilter="0"/>
  <autoFilter ref="B5:S159" xr:uid="{10411C80-F8A3-4074-BBA4-B19AC3BCF1ED}"/>
  <mergeCells count="4">
    <mergeCell ref="M4:S4"/>
    <mergeCell ref="G4:J4"/>
    <mergeCell ref="K4:L4"/>
    <mergeCell ref="P3:R3"/>
  </mergeCells>
  <phoneticPr fontId="27" type="noConversion"/>
  <conditionalFormatting sqref="N149:O149">
    <cfRule type="cellIs" dxfId="171" priority="32" operator="equal">
      <formula>"Ja"</formula>
    </cfRule>
    <cfRule type="cellIs" dxfId="170" priority="33" operator="equal">
      <formula>"Nein"</formula>
    </cfRule>
  </conditionalFormatting>
  <conditionalFormatting sqref="N136:Q136">
    <cfRule type="cellIs" dxfId="169" priority="36" operator="equal">
      <formula>"Ja"</formula>
    </cfRule>
    <cfRule type="cellIs" dxfId="168" priority="37" operator="equal">
      <formula>"Nein"</formula>
    </cfRule>
  </conditionalFormatting>
  <conditionalFormatting sqref="N124:Q124">
    <cfRule type="cellIs" dxfId="167" priority="40" operator="equal">
      <formula>"Ja"</formula>
    </cfRule>
    <cfRule type="cellIs" dxfId="166" priority="41" operator="equal">
      <formula>"Nein"</formula>
    </cfRule>
  </conditionalFormatting>
  <conditionalFormatting sqref="N111:O111">
    <cfRule type="cellIs" dxfId="165" priority="44" operator="equal">
      <formula>"Ja"</formula>
    </cfRule>
    <cfRule type="cellIs" dxfId="164" priority="45" operator="equal">
      <formula>"Nein"</formula>
    </cfRule>
  </conditionalFormatting>
  <conditionalFormatting sqref="N98:Q98">
    <cfRule type="cellIs" dxfId="163" priority="48" operator="equal">
      <formula>"Ja"</formula>
    </cfRule>
    <cfRule type="cellIs" dxfId="162" priority="49" operator="equal">
      <formula>"Nein"</formula>
    </cfRule>
  </conditionalFormatting>
  <conditionalFormatting sqref="N86:Q86">
    <cfRule type="cellIs" dxfId="161" priority="52" operator="equal">
      <formula>"Ja"</formula>
    </cfRule>
    <cfRule type="cellIs" dxfId="160" priority="53" operator="equal">
      <formula>"Nein"</formula>
    </cfRule>
  </conditionalFormatting>
  <conditionalFormatting sqref="N73:O73">
    <cfRule type="cellIs" dxfId="159" priority="56" operator="equal">
      <formula>"Ja"</formula>
    </cfRule>
    <cfRule type="cellIs" dxfId="158" priority="57" operator="equal">
      <formula>"Nein"</formula>
    </cfRule>
  </conditionalFormatting>
  <conditionalFormatting sqref="N60:Q60">
    <cfRule type="cellIs" dxfId="157" priority="60" operator="equal">
      <formula>"Ja"</formula>
    </cfRule>
    <cfRule type="cellIs" dxfId="156" priority="61" operator="equal">
      <formula>"Nein"</formula>
    </cfRule>
  </conditionalFormatting>
  <conditionalFormatting sqref="N48:Q48">
    <cfRule type="cellIs" dxfId="155" priority="64" operator="equal">
      <formula>"Ja"</formula>
    </cfRule>
    <cfRule type="cellIs" dxfId="154" priority="65" operator="equal">
      <formula>"Nein"</formula>
    </cfRule>
  </conditionalFormatting>
  <conditionalFormatting sqref="N35:O35">
    <cfRule type="cellIs" dxfId="153" priority="68" operator="equal">
      <formula>"Ja"</formula>
    </cfRule>
    <cfRule type="cellIs" dxfId="152" priority="69" operator="equal">
      <formula>"Nein"</formula>
    </cfRule>
  </conditionalFormatting>
  <conditionalFormatting sqref="N22:Q22">
    <cfRule type="cellIs" dxfId="151" priority="72" operator="equal">
      <formula>"Ja"</formula>
    </cfRule>
    <cfRule type="cellIs" dxfId="150" priority="73" operator="equal">
      <formula>"Nein"</formula>
    </cfRule>
  </conditionalFormatting>
  <conditionalFormatting sqref="N10:Q10">
    <cfRule type="cellIs" dxfId="149" priority="76" operator="equal">
      <formula>"Ja"</formula>
    </cfRule>
    <cfRule type="cellIs" dxfId="148" priority="77" operator="equal">
      <formula>"Nein"</formula>
    </cfRule>
  </conditionalFormatting>
  <conditionalFormatting sqref="N82">
    <cfRule type="cellIs" dxfId="147" priority="78" operator="equal">
      <formula>"Ja"</formula>
    </cfRule>
    <cfRule type="cellIs" dxfId="146" priority="79" operator="equal">
      <formula>"Nein"</formula>
    </cfRule>
  </conditionalFormatting>
  <conditionalFormatting sqref="O82:Q82">
    <cfRule type="cellIs" dxfId="145" priority="80" operator="equal">
      <formula>"Ja"</formula>
    </cfRule>
    <cfRule type="cellIs" dxfId="144" priority="81" operator="equal">
      <formula>"Nein"</formula>
    </cfRule>
  </conditionalFormatting>
  <conditionalFormatting sqref="N32:Q32">
    <cfRule type="cellIs" dxfId="143" priority="82" operator="equal">
      <formula>"Ja"</formula>
    </cfRule>
    <cfRule type="cellIs" dxfId="142" priority="83" operator="equal">
      <formula>"Nein"</formula>
    </cfRule>
  </conditionalFormatting>
  <conditionalFormatting sqref="N31:Q31">
    <cfRule type="cellIs" dxfId="141" priority="84" operator="equal">
      <formula>"Ja"</formula>
    </cfRule>
    <cfRule type="cellIs" dxfId="140" priority="85" operator="equal">
      <formula>"Nein"</formula>
    </cfRule>
  </conditionalFormatting>
  <conditionalFormatting sqref="N19:Q19">
    <cfRule type="cellIs" dxfId="139" priority="86" operator="equal">
      <formula>"Ja"</formula>
    </cfRule>
    <cfRule type="cellIs" dxfId="138" priority="87" operator="equal">
      <formula>"Nein"</formula>
    </cfRule>
  </conditionalFormatting>
  <conditionalFormatting sqref="N159:O159">
    <cfRule type="cellIs" dxfId="137" priority="88" operator="equal">
      <formula>"Ja"</formula>
    </cfRule>
    <cfRule type="cellIs" dxfId="136" priority="89" operator="equal">
      <formula>"Nein"</formula>
    </cfRule>
  </conditionalFormatting>
  <conditionalFormatting sqref="N158:O158">
    <cfRule type="cellIs" dxfId="135" priority="90" operator="equal">
      <formula>"Ja"</formula>
    </cfRule>
    <cfRule type="cellIs" dxfId="134" priority="91" operator="equal">
      <formula>"Nein"</formula>
    </cfRule>
  </conditionalFormatting>
  <conditionalFormatting sqref="N157:O157">
    <cfRule type="cellIs" dxfId="133" priority="92" operator="equal">
      <formula>"Ja"</formula>
    </cfRule>
    <cfRule type="cellIs" dxfId="132" priority="93" operator="equal">
      <formula>"Nein"</formula>
    </cfRule>
  </conditionalFormatting>
  <conditionalFormatting sqref="N156:O156">
    <cfRule type="cellIs" dxfId="131" priority="94" operator="equal">
      <formula>"Ja"</formula>
    </cfRule>
    <cfRule type="cellIs" dxfId="130" priority="95" operator="equal">
      <formula>"Nein"</formula>
    </cfRule>
  </conditionalFormatting>
  <conditionalFormatting sqref="N150:O153 N155:O155">
    <cfRule type="cellIs" dxfId="129" priority="96" operator="equal">
      <formula>"Ja"</formula>
    </cfRule>
    <cfRule type="cellIs" dxfId="128" priority="97" operator="equal">
      <formula>"Nein"</formula>
    </cfRule>
  </conditionalFormatting>
  <conditionalFormatting sqref="N146">
    <cfRule type="cellIs" dxfId="127" priority="98" operator="equal">
      <formula>"Ja"</formula>
    </cfRule>
    <cfRule type="cellIs" dxfId="126" priority="99" operator="equal">
      <formula>"Nein"</formula>
    </cfRule>
  </conditionalFormatting>
  <conditionalFormatting sqref="N145">
    <cfRule type="cellIs" dxfId="125" priority="100" operator="equal">
      <formula>"Ja"</formula>
    </cfRule>
    <cfRule type="cellIs" dxfId="124" priority="101" operator="equal">
      <formula>"Nein"</formula>
    </cfRule>
  </conditionalFormatting>
  <conditionalFormatting sqref="N144:Q144 O145:Q146">
    <cfRule type="cellIs" dxfId="123" priority="102" operator="equal">
      <formula>"Ja"</formula>
    </cfRule>
    <cfRule type="cellIs" dxfId="122" priority="103" operator="equal">
      <formula>"Nein"</formula>
    </cfRule>
  </conditionalFormatting>
  <conditionalFormatting sqref="N143:Q143">
    <cfRule type="cellIs" dxfId="121" priority="104" operator="equal">
      <formula>"Ja"</formula>
    </cfRule>
    <cfRule type="cellIs" dxfId="120" priority="105" operator="equal">
      <formula>"Nein"</formula>
    </cfRule>
  </conditionalFormatting>
  <conditionalFormatting sqref="N137:Q137 N138:N140 N142:Q142 O138:Q141">
    <cfRule type="cellIs" dxfId="119" priority="106" operator="equal">
      <formula>"Ja"</formula>
    </cfRule>
    <cfRule type="cellIs" dxfId="118" priority="107" operator="equal">
      <formula>"Nein"</formula>
    </cfRule>
  </conditionalFormatting>
  <conditionalFormatting sqref="N133">
    <cfRule type="cellIs" dxfId="117" priority="108" operator="equal">
      <formula>"Ja"</formula>
    </cfRule>
    <cfRule type="cellIs" dxfId="116" priority="109" operator="equal">
      <formula>"Nein"</formula>
    </cfRule>
  </conditionalFormatting>
  <conditionalFormatting sqref="N132:Q132 O133:Q133">
    <cfRule type="cellIs" dxfId="115" priority="110" operator="equal">
      <formula>"Ja"</formula>
    </cfRule>
    <cfRule type="cellIs" dxfId="114" priority="111" operator="equal">
      <formula>"Nein"</formula>
    </cfRule>
  </conditionalFormatting>
  <conditionalFormatting sqref="N131:Q131">
    <cfRule type="cellIs" dxfId="113" priority="112" operator="equal">
      <formula>"Ja"</formula>
    </cfRule>
    <cfRule type="cellIs" dxfId="112" priority="113" operator="equal">
      <formula>"Nein"</formula>
    </cfRule>
  </conditionalFormatting>
  <conditionalFormatting sqref="N125:O125 N126:N128 N130:O130 O126:O129 P125:Q130">
    <cfRule type="cellIs" dxfId="111" priority="114" operator="equal">
      <formula>"Ja"</formula>
    </cfRule>
    <cfRule type="cellIs" dxfId="110" priority="115" operator="equal">
      <formula>"Nein"</formula>
    </cfRule>
  </conditionalFormatting>
  <conditionalFormatting sqref="P150:Q154 P156:Q156">
    <cfRule type="cellIs" dxfId="109" priority="116" operator="equal">
      <formula>"Ja"</formula>
    </cfRule>
    <cfRule type="cellIs" dxfId="108" priority="117" operator="equal">
      <formula>"Nein"</formula>
    </cfRule>
  </conditionalFormatting>
  <conditionalFormatting sqref="N120:O120">
    <cfRule type="cellIs" dxfId="107" priority="118" operator="equal">
      <formula>"Ja"</formula>
    </cfRule>
    <cfRule type="cellIs" dxfId="106" priority="119" operator="equal">
      <formula>"Nein"</formula>
    </cfRule>
  </conditionalFormatting>
  <conditionalFormatting sqref="N119:O119">
    <cfRule type="cellIs" dxfId="105" priority="120" operator="equal">
      <formula>"Ja"</formula>
    </cfRule>
    <cfRule type="cellIs" dxfId="104" priority="121" operator="equal">
      <formula>"Nein"</formula>
    </cfRule>
  </conditionalFormatting>
  <conditionalFormatting sqref="N118:O118">
    <cfRule type="cellIs" dxfId="103" priority="122" operator="equal">
      <formula>"Ja"</formula>
    </cfRule>
    <cfRule type="cellIs" dxfId="102" priority="123" operator="equal">
      <formula>"Nein"</formula>
    </cfRule>
  </conditionalFormatting>
  <conditionalFormatting sqref="N112:O115 N117:O117">
    <cfRule type="cellIs" dxfId="101" priority="124" operator="equal">
      <formula>"Ja"</formula>
    </cfRule>
    <cfRule type="cellIs" dxfId="100" priority="125" operator="equal">
      <formula>"Nein"</formula>
    </cfRule>
  </conditionalFormatting>
  <conditionalFormatting sqref="N108">
    <cfRule type="cellIs" dxfId="99" priority="126" operator="equal">
      <formula>"Ja"</formula>
    </cfRule>
    <cfRule type="cellIs" dxfId="98" priority="127" operator="equal">
      <formula>"Nein"</formula>
    </cfRule>
  </conditionalFormatting>
  <conditionalFormatting sqref="N107">
    <cfRule type="cellIs" dxfId="97" priority="128" operator="equal">
      <formula>"Ja"</formula>
    </cfRule>
    <cfRule type="cellIs" dxfId="96" priority="129" operator="equal">
      <formula>"Nein"</formula>
    </cfRule>
  </conditionalFormatting>
  <conditionalFormatting sqref="N106:Q106 O107:Q108">
    <cfRule type="cellIs" dxfId="95" priority="130" operator="equal">
      <formula>"Ja"</formula>
    </cfRule>
    <cfRule type="cellIs" dxfId="94" priority="131" operator="equal">
      <formula>"Nein"</formula>
    </cfRule>
  </conditionalFormatting>
  <conditionalFormatting sqref="N105:Q105">
    <cfRule type="cellIs" dxfId="93" priority="132" operator="equal">
      <formula>"Ja"</formula>
    </cfRule>
    <cfRule type="cellIs" dxfId="92" priority="133" operator="equal">
      <formula>"Nein"</formula>
    </cfRule>
  </conditionalFormatting>
  <conditionalFormatting sqref="N99:Q99 N100:N102 N104:Q104 O100:Q103">
    <cfRule type="cellIs" dxfId="91" priority="134" operator="equal">
      <formula>"Ja"</formula>
    </cfRule>
    <cfRule type="cellIs" dxfId="90" priority="135" operator="equal">
      <formula>"Nein"</formula>
    </cfRule>
  </conditionalFormatting>
  <conditionalFormatting sqref="N95">
    <cfRule type="cellIs" dxfId="89" priority="136" operator="equal">
      <formula>"Ja"</formula>
    </cfRule>
    <cfRule type="cellIs" dxfId="88" priority="137" operator="equal">
      <formula>"Nein"</formula>
    </cfRule>
  </conditionalFormatting>
  <conditionalFormatting sqref="N94:Q94 O95:Q95">
    <cfRule type="cellIs" dxfId="87" priority="138" operator="equal">
      <formula>"Ja"</formula>
    </cfRule>
    <cfRule type="cellIs" dxfId="86" priority="139" operator="equal">
      <formula>"Nein"</formula>
    </cfRule>
  </conditionalFormatting>
  <conditionalFormatting sqref="N93:Q93">
    <cfRule type="cellIs" dxfId="85" priority="140" operator="equal">
      <formula>"Ja"</formula>
    </cfRule>
    <cfRule type="cellIs" dxfId="84" priority="141" operator="equal">
      <formula>"Nein"</formula>
    </cfRule>
  </conditionalFormatting>
  <conditionalFormatting sqref="N87:O87 N88:N90 N92:Q92 O88:O91 P87:Q91">
    <cfRule type="cellIs" dxfId="83" priority="142" operator="equal">
      <formula>"Ja"</formula>
    </cfRule>
    <cfRule type="cellIs" dxfId="82" priority="143" operator="equal">
      <formula>"Nein"</formula>
    </cfRule>
  </conditionalFormatting>
  <conditionalFormatting sqref="P112:Q116 P118:Q118">
    <cfRule type="cellIs" dxfId="81" priority="144" operator="equal">
      <formula>"Ja"</formula>
    </cfRule>
    <cfRule type="cellIs" dxfId="80" priority="145" operator="equal">
      <formula>"Nein"</formula>
    </cfRule>
  </conditionalFormatting>
  <conditionalFormatting sqref="N83:O83">
    <cfRule type="cellIs" dxfId="79" priority="146" operator="equal">
      <formula>"Ja"</formula>
    </cfRule>
    <cfRule type="cellIs" dxfId="78" priority="147" operator="equal">
      <formula>"Nein"</formula>
    </cfRule>
  </conditionalFormatting>
  <conditionalFormatting sqref="N81:O81">
    <cfRule type="cellIs" dxfId="77" priority="148" operator="equal">
      <formula>"Ja"</formula>
    </cfRule>
    <cfRule type="cellIs" dxfId="76" priority="149" operator="equal">
      <formula>"Nein"</formula>
    </cfRule>
  </conditionalFormatting>
  <conditionalFormatting sqref="N80:O80">
    <cfRule type="cellIs" dxfId="75" priority="150" operator="equal">
      <formula>"Ja"</formula>
    </cfRule>
    <cfRule type="cellIs" dxfId="74" priority="151" operator="equal">
      <formula>"Nein"</formula>
    </cfRule>
  </conditionalFormatting>
  <conditionalFormatting sqref="N74:O77 N79:O79">
    <cfRule type="cellIs" dxfId="73" priority="152" operator="equal">
      <formula>"Ja"</formula>
    </cfRule>
    <cfRule type="cellIs" dxfId="72" priority="153" operator="equal">
      <formula>"Nein"</formula>
    </cfRule>
  </conditionalFormatting>
  <conditionalFormatting sqref="N70">
    <cfRule type="cellIs" dxfId="71" priority="154" operator="equal">
      <formula>"Ja"</formula>
    </cfRule>
    <cfRule type="cellIs" dxfId="70" priority="155" operator="equal">
      <formula>"Nein"</formula>
    </cfRule>
  </conditionalFormatting>
  <conditionalFormatting sqref="N69">
    <cfRule type="cellIs" dxfId="69" priority="156" operator="equal">
      <formula>"Ja"</formula>
    </cfRule>
    <cfRule type="cellIs" dxfId="68" priority="157" operator="equal">
      <formula>"Nein"</formula>
    </cfRule>
  </conditionalFormatting>
  <conditionalFormatting sqref="N68:Q68 O69:Q70">
    <cfRule type="cellIs" dxfId="67" priority="158" operator="equal">
      <formula>"Ja"</formula>
    </cfRule>
    <cfRule type="cellIs" dxfId="66" priority="159" operator="equal">
      <formula>"Nein"</formula>
    </cfRule>
  </conditionalFormatting>
  <conditionalFormatting sqref="N67:Q67">
    <cfRule type="cellIs" dxfId="65" priority="160" operator="equal">
      <formula>"Ja"</formula>
    </cfRule>
    <cfRule type="cellIs" dxfId="64" priority="161" operator="equal">
      <formula>"Nein"</formula>
    </cfRule>
  </conditionalFormatting>
  <conditionalFormatting sqref="N61:Q61 N62:N64 N66:Q66 O62:Q65">
    <cfRule type="cellIs" dxfId="63" priority="162" operator="equal">
      <formula>"Ja"</formula>
    </cfRule>
    <cfRule type="cellIs" dxfId="62" priority="163" operator="equal">
      <formula>"Nein"</formula>
    </cfRule>
  </conditionalFormatting>
  <conditionalFormatting sqref="N57:Q57">
    <cfRule type="cellIs" dxfId="61" priority="164" operator="equal">
      <formula>"Ja"</formula>
    </cfRule>
    <cfRule type="cellIs" dxfId="60" priority="165" operator="equal">
      <formula>"Nein"</formula>
    </cfRule>
  </conditionalFormatting>
  <conditionalFormatting sqref="N56:Q56">
    <cfRule type="cellIs" dxfId="59" priority="166" operator="equal">
      <formula>"Ja"</formula>
    </cfRule>
    <cfRule type="cellIs" dxfId="58" priority="167" operator="equal">
      <formula>"Nein"</formula>
    </cfRule>
  </conditionalFormatting>
  <conditionalFormatting sqref="N55:Q55">
    <cfRule type="cellIs" dxfId="57" priority="168" operator="equal">
      <formula>"Ja"</formula>
    </cfRule>
    <cfRule type="cellIs" dxfId="56" priority="169" operator="equal">
      <formula>"Nein"</formula>
    </cfRule>
  </conditionalFormatting>
  <conditionalFormatting sqref="N49:O52 N54:O54 P49:Q54">
    <cfRule type="cellIs" dxfId="55" priority="170" operator="equal">
      <formula>"Ja"</formula>
    </cfRule>
    <cfRule type="cellIs" dxfId="54" priority="171" operator="equal">
      <formula>"Nein"</formula>
    </cfRule>
  </conditionalFormatting>
  <conditionalFormatting sqref="P74:Q78 P80:Q80">
    <cfRule type="cellIs" dxfId="53" priority="172" operator="equal">
      <formula>"Ja"</formula>
    </cfRule>
    <cfRule type="cellIs" dxfId="52" priority="173" operator="equal">
      <formula>"Nein"</formula>
    </cfRule>
  </conditionalFormatting>
  <conditionalFormatting sqref="N45:O45">
    <cfRule type="cellIs" dxfId="51" priority="174" operator="equal">
      <formula>"Ja"</formula>
    </cfRule>
    <cfRule type="cellIs" dxfId="50" priority="175" operator="equal">
      <formula>"Nein"</formula>
    </cfRule>
  </conditionalFormatting>
  <conditionalFormatting sqref="N44:O44">
    <cfRule type="cellIs" dxfId="49" priority="176" operator="equal">
      <formula>"Ja"</formula>
    </cfRule>
    <cfRule type="cellIs" dxfId="48" priority="177" operator="equal">
      <formula>"Nein"</formula>
    </cfRule>
  </conditionalFormatting>
  <conditionalFormatting sqref="N43:O43">
    <cfRule type="cellIs" dxfId="47" priority="178" operator="equal">
      <formula>"Ja"</formula>
    </cfRule>
    <cfRule type="cellIs" dxfId="46" priority="179" operator="equal">
      <formula>"Nein"</formula>
    </cfRule>
  </conditionalFormatting>
  <conditionalFormatting sqref="N42:O42">
    <cfRule type="cellIs" dxfId="45" priority="180" operator="equal">
      <formula>"Ja"</formula>
    </cfRule>
    <cfRule type="cellIs" dxfId="44" priority="181" operator="equal">
      <formula>"Nein"</formula>
    </cfRule>
  </conditionalFormatting>
  <conditionalFormatting sqref="N36:O39 N41:O41">
    <cfRule type="cellIs" dxfId="43" priority="182" operator="equal">
      <formula>"Ja"</formula>
    </cfRule>
    <cfRule type="cellIs" dxfId="42" priority="183" operator="equal">
      <formula>"Nein"</formula>
    </cfRule>
  </conditionalFormatting>
  <conditionalFormatting sqref="N30:Q30">
    <cfRule type="cellIs" dxfId="41" priority="184" operator="equal">
      <formula>"Ja"</formula>
    </cfRule>
    <cfRule type="cellIs" dxfId="40" priority="185" operator="equal">
      <formula>"Nein"</formula>
    </cfRule>
  </conditionalFormatting>
  <conditionalFormatting sqref="N29:Q29">
    <cfRule type="cellIs" dxfId="39" priority="186" operator="equal">
      <formula>"Ja"</formula>
    </cfRule>
    <cfRule type="cellIs" dxfId="38" priority="187" operator="equal">
      <formula>"Nein"</formula>
    </cfRule>
  </conditionalFormatting>
  <conditionalFormatting sqref="N23:Q28">
    <cfRule type="cellIs" dxfId="37" priority="188" operator="equal">
      <formula>"Ja"</formula>
    </cfRule>
    <cfRule type="cellIs" dxfId="36" priority="189" operator="equal">
      <formula>"Nein"</formula>
    </cfRule>
  </conditionalFormatting>
  <conditionalFormatting sqref="N18:Q18">
    <cfRule type="cellIs" dxfId="35" priority="190" operator="equal">
      <formula>"Ja"</formula>
    </cfRule>
    <cfRule type="cellIs" dxfId="34" priority="191" operator="equal">
      <formula>"Nein"</formula>
    </cfRule>
  </conditionalFormatting>
  <conditionalFormatting sqref="N17:Q17">
    <cfRule type="cellIs" dxfId="33" priority="192" operator="equal">
      <formula>"Ja"</formula>
    </cfRule>
    <cfRule type="cellIs" dxfId="32" priority="193" operator="equal">
      <formula>"Nein"</formula>
    </cfRule>
  </conditionalFormatting>
  <conditionalFormatting sqref="N11:O14 N16:O16 P11:Q16">
    <cfRule type="cellIs" dxfId="31" priority="194" operator="equal">
      <formula>"Ja"</formula>
    </cfRule>
    <cfRule type="cellIs" dxfId="30" priority="195" operator="equal">
      <formula>"Nein"</formula>
    </cfRule>
  </conditionalFormatting>
  <conditionalFormatting sqref="P36:Q40 P42:Q42">
    <cfRule type="cellIs" dxfId="29" priority="196" operator="equal">
      <formula>"Ja"</formula>
    </cfRule>
    <cfRule type="cellIs" dxfId="28" priority="197" operator="equal">
      <formula>"Nein"</formula>
    </cfRule>
  </conditionalFormatting>
  <conditionalFormatting sqref="S3">
    <cfRule type="cellIs" dxfId="27" priority="25" operator="equal">
      <formula>"Ja"</formula>
    </cfRule>
    <cfRule type="cellIs" dxfId="26" priority="26" operator="equal">
      <formula>"Nein"</formula>
    </cfRule>
  </conditionalFormatting>
  <conditionalFormatting sqref="M10">
    <cfRule type="cellIs" dxfId="25" priority="23" operator="equal">
      <formula>"Ja"</formula>
    </cfRule>
    <cfRule type="cellIs" dxfId="24" priority="24" operator="equal">
      <formula>"Nein"</formula>
    </cfRule>
  </conditionalFormatting>
  <conditionalFormatting sqref="M22">
    <cfRule type="cellIs" dxfId="23" priority="21" operator="equal">
      <formula>"Ja"</formula>
    </cfRule>
    <cfRule type="cellIs" dxfId="22" priority="22" operator="equal">
      <formula>"Nein"</formula>
    </cfRule>
  </conditionalFormatting>
  <conditionalFormatting sqref="M35">
    <cfRule type="cellIs" dxfId="21" priority="19" operator="equal">
      <formula>"Ja"</formula>
    </cfRule>
    <cfRule type="cellIs" dxfId="20" priority="20" operator="equal">
      <formula>"Nein"</formula>
    </cfRule>
  </conditionalFormatting>
  <conditionalFormatting sqref="M48">
    <cfRule type="cellIs" dxfId="19" priority="17" operator="equal">
      <formula>"Ja"</formula>
    </cfRule>
    <cfRule type="cellIs" dxfId="18" priority="18" operator="equal">
      <formula>"Nein"</formula>
    </cfRule>
  </conditionalFormatting>
  <conditionalFormatting sqref="M60">
    <cfRule type="cellIs" dxfId="17" priority="15" operator="equal">
      <formula>"Ja"</formula>
    </cfRule>
    <cfRule type="cellIs" dxfId="16" priority="16" operator="equal">
      <formula>"Nein"</formula>
    </cfRule>
  </conditionalFormatting>
  <conditionalFormatting sqref="M73">
    <cfRule type="cellIs" dxfId="15" priority="13" operator="equal">
      <formula>"Ja"</formula>
    </cfRule>
    <cfRule type="cellIs" dxfId="14" priority="14" operator="equal">
      <formula>"Nein"</formula>
    </cfRule>
  </conditionalFormatting>
  <conditionalFormatting sqref="M86">
    <cfRule type="cellIs" dxfId="13" priority="11" operator="equal">
      <formula>"Ja"</formula>
    </cfRule>
    <cfRule type="cellIs" dxfId="12" priority="12" operator="equal">
      <formula>"Nein"</formula>
    </cfRule>
  </conditionalFormatting>
  <conditionalFormatting sqref="M98">
    <cfRule type="cellIs" dxfId="11" priority="9" operator="equal">
      <formula>"Ja"</formula>
    </cfRule>
    <cfRule type="cellIs" dxfId="10" priority="10" operator="equal">
      <formula>"Nein"</formula>
    </cfRule>
  </conditionalFormatting>
  <conditionalFormatting sqref="M111">
    <cfRule type="cellIs" dxfId="9" priority="7" operator="equal">
      <formula>"Ja"</formula>
    </cfRule>
    <cfRule type="cellIs" dxfId="8" priority="8" operator="equal">
      <formula>"Nein"</formula>
    </cfRule>
  </conditionalFormatting>
  <conditionalFormatting sqref="M124">
    <cfRule type="cellIs" dxfId="7" priority="5" operator="equal">
      <formula>"Ja"</formula>
    </cfRule>
    <cfRule type="cellIs" dxfId="6" priority="6" operator="equal">
      <formula>"Nein"</formula>
    </cfRule>
  </conditionalFormatting>
  <conditionalFormatting sqref="M136">
    <cfRule type="cellIs" dxfId="5" priority="3" operator="equal">
      <formula>"Ja"</formula>
    </cfRule>
    <cfRule type="cellIs" dxfId="4" priority="4" operator="equal">
      <formula>"Nein"</formula>
    </cfRule>
  </conditionalFormatting>
  <conditionalFormatting sqref="M149">
    <cfRule type="cellIs" dxfId="3" priority="1" operator="equal">
      <formula>"Ja"</formula>
    </cfRule>
    <cfRule type="cellIs" dxfId="2" priority="2" operator="equal">
      <formula>"Nein"</formula>
    </cfRule>
  </conditionalFormatting>
  <dataValidations disablePrompts="1" count="4">
    <dataValidation type="list" allowBlank="1" sqref="N11:Q15 N17:Q17 N23:Q27 N29:Q29 N36:O40 N42:O42 N49:Q53 N55:Q55 N61:Q65 N67:Q67 N74:O78 N80:O80 N87:Q91 N93:Q93 N99:Q103 N105:Q105 N112:O116 N118:O118 N125:Q129 N131:Q131 N137:Q141 N143:Q143 N150:O154 N156:O156" xr:uid="{00000000-0002-0000-0100-000000000000}">
      <formula1>"Ja,Nein"</formula1>
    </dataValidation>
    <dataValidation type="list" allowBlank="1" sqref="N18:Q19 N30:Q32 N43:O45 N56:Q57 N66:Q66 N68:Q70 N79:O79 N81:O83 N94:Q95 N106:Q108 N119:O121 N132:Q133 N144:Q146 N155:O155 N157:O159" xr:uid="{00000000-0002-0000-0100-000001000000}">
      <formula1>"0,1,3,5"</formula1>
    </dataValidation>
    <dataValidation type="list" allowBlank="1" sqref="N16:Q16 N28:Q28 N41:O41 N92:Q92 N104:Q104 N117:O117 N130:Q130 N142:Q142" xr:uid="{00000000-0002-0000-0100-000002000000}">
      <formula1>"0,3,5"</formula1>
    </dataValidation>
    <dataValidation type="list" allowBlank="1" sqref="N54:Q54" xr:uid="{00000000-0002-0000-0100-000003000000}">
      <formula1>"0,5"</formula1>
    </dataValidation>
  </dataValidations>
  <pageMargins left="0.7" right="0.7" top="0.75" bottom="0.75"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79"/>
  <sheetViews>
    <sheetView zoomScale="85" zoomScaleNormal="85" workbookViewId="0">
      <selection activeCell="G11" sqref="G11"/>
    </sheetView>
  </sheetViews>
  <sheetFormatPr baseColWidth="10" defaultColWidth="10.42578125" defaultRowHeight="12.75"/>
  <cols>
    <col min="1" max="1" width="3.5703125" customWidth="1"/>
    <col min="4" max="4" width="183" customWidth="1"/>
    <col min="5" max="5" width="15.7109375" customWidth="1"/>
    <col min="7" max="7" width="19.7109375" customWidth="1"/>
    <col min="8" max="8" width="21.85546875" customWidth="1"/>
    <col min="9" max="9" width="30" customWidth="1"/>
    <col min="10" max="10" width="35.5703125" customWidth="1"/>
    <col min="11" max="11" width="27.42578125" customWidth="1"/>
  </cols>
  <sheetData>
    <row r="1" spans="1:29" ht="16.5" customHeight="1">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row>
    <row r="2" spans="1:29" ht="18" customHeight="1">
      <c r="A2" s="30"/>
      <c r="B2" s="4" t="s">
        <v>314</v>
      </c>
      <c r="C2" s="1"/>
      <c r="D2" s="3"/>
      <c r="E2" s="1"/>
      <c r="F2" s="1"/>
      <c r="G2" s="1"/>
      <c r="H2" s="1"/>
      <c r="I2" s="1"/>
      <c r="J2" s="1"/>
      <c r="K2" s="1"/>
      <c r="L2" s="1"/>
      <c r="M2" s="1"/>
      <c r="N2" s="1"/>
      <c r="O2" s="1"/>
      <c r="P2" s="30"/>
      <c r="Q2" s="30"/>
      <c r="R2" s="30"/>
      <c r="S2" s="30"/>
      <c r="T2" s="30"/>
      <c r="U2" s="30"/>
      <c r="V2" s="30"/>
      <c r="W2" s="30"/>
      <c r="X2" s="30"/>
      <c r="Y2" s="30"/>
      <c r="Z2" s="30"/>
      <c r="AA2" s="30"/>
      <c r="AB2" s="30"/>
      <c r="AC2" s="30"/>
    </row>
    <row r="3" spans="1:29" ht="16.5" customHeight="1">
      <c r="A3" s="30"/>
      <c r="B3" s="2"/>
      <c r="C3" s="1"/>
      <c r="D3" s="3"/>
      <c r="E3" s="1"/>
      <c r="F3" s="1"/>
      <c r="G3" s="1"/>
      <c r="H3" s="1"/>
      <c r="I3" s="1"/>
      <c r="J3" s="1"/>
      <c r="K3" s="1"/>
      <c r="L3" s="1"/>
      <c r="M3" s="1"/>
      <c r="N3" s="1"/>
      <c r="O3" s="1"/>
      <c r="P3" s="30"/>
      <c r="Q3" s="30"/>
      <c r="R3" s="30"/>
      <c r="S3" s="30"/>
      <c r="T3" s="30"/>
      <c r="U3" s="30"/>
      <c r="V3" s="30"/>
      <c r="W3" s="30"/>
      <c r="X3" s="30"/>
      <c r="Y3" s="30"/>
      <c r="Z3" s="30"/>
      <c r="AA3" s="30"/>
      <c r="AB3" s="30"/>
      <c r="AC3" s="30"/>
    </row>
    <row r="4" spans="1:29" ht="16.5" customHeight="1">
      <c r="A4" s="30"/>
      <c r="B4" s="5"/>
      <c r="C4" s="6"/>
      <c r="D4" s="7"/>
      <c r="E4" s="6"/>
      <c r="F4" s="6"/>
      <c r="G4" s="76" t="s">
        <v>10</v>
      </c>
      <c r="H4" s="75"/>
      <c r="I4" s="75"/>
      <c r="J4" s="75"/>
      <c r="K4" s="77"/>
      <c r="L4" s="76" t="s">
        <v>11</v>
      </c>
      <c r="M4" s="77"/>
      <c r="N4" s="76" t="s">
        <v>12</v>
      </c>
      <c r="O4" s="77"/>
      <c r="P4" s="30"/>
      <c r="Q4" s="30"/>
      <c r="R4" s="30"/>
      <c r="S4" s="30"/>
      <c r="T4" s="30"/>
      <c r="U4" s="30"/>
      <c r="V4" s="30"/>
      <c r="W4" s="30"/>
      <c r="X4" s="30"/>
      <c r="Y4" s="30"/>
      <c r="Z4" s="30"/>
      <c r="AA4" s="30"/>
      <c r="AB4" s="30"/>
      <c r="AC4" s="30"/>
    </row>
    <row r="5" spans="1:29" ht="60" customHeight="1">
      <c r="A5" s="30"/>
      <c r="B5" s="8" t="s">
        <v>13</v>
      </c>
      <c r="C5" s="8" t="s">
        <v>14</v>
      </c>
      <c r="D5" s="8" t="s">
        <v>15</v>
      </c>
      <c r="E5" s="9" t="s">
        <v>16</v>
      </c>
      <c r="F5" s="9" t="s">
        <v>17</v>
      </c>
      <c r="G5" s="10" t="s">
        <v>18</v>
      </c>
      <c r="H5" s="10" t="s">
        <v>19</v>
      </c>
      <c r="I5" s="10" t="s">
        <v>20</v>
      </c>
      <c r="J5" s="10" t="s">
        <v>315</v>
      </c>
      <c r="K5" s="10" t="s">
        <v>21</v>
      </c>
      <c r="L5" s="10" t="s">
        <v>22</v>
      </c>
      <c r="M5" s="11" t="s">
        <v>316</v>
      </c>
      <c r="N5" s="11" t="s">
        <v>317</v>
      </c>
      <c r="O5" s="11" t="s">
        <v>30</v>
      </c>
      <c r="P5" s="30"/>
      <c r="Q5" s="30"/>
      <c r="R5" s="30"/>
      <c r="S5" s="30"/>
      <c r="T5" s="30"/>
      <c r="U5" s="30"/>
      <c r="V5" s="30"/>
      <c r="W5" s="30"/>
      <c r="X5" s="30"/>
      <c r="Y5" s="30"/>
      <c r="Z5" s="30"/>
      <c r="AA5" s="30"/>
      <c r="AB5" s="30"/>
      <c r="AC5" s="30"/>
    </row>
    <row r="6" spans="1:29" ht="16.5" customHeight="1">
      <c r="A6" s="30"/>
      <c r="B6" s="58" t="s">
        <v>31</v>
      </c>
      <c r="C6" s="13"/>
      <c r="D6" s="14"/>
      <c r="E6" s="13"/>
      <c r="F6" s="13"/>
      <c r="G6" s="13"/>
      <c r="H6" s="13"/>
      <c r="I6" s="13"/>
      <c r="J6" s="13"/>
      <c r="K6" s="13"/>
      <c r="L6" s="55">
        <f>SUM(L11:L13)</f>
        <v>370</v>
      </c>
      <c r="M6" s="55">
        <f>SUM(M11:M13)</f>
        <v>1850</v>
      </c>
      <c r="N6" s="37"/>
      <c r="O6" s="55">
        <f>SUM(O11:O13)</f>
        <v>0</v>
      </c>
      <c r="P6" s="30"/>
      <c r="Q6" s="30"/>
      <c r="R6" s="30"/>
      <c r="S6" s="30"/>
      <c r="T6" s="30"/>
      <c r="U6" s="30"/>
      <c r="V6" s="30"/>
      <c r="W6" s="30"/>
      <c r="X6" s="30"/>
      <c r="Y6" s="30"/>
      <c r="Z6" s="30"/>
      <c r="AA6" s="30"/>
      <c r="AB6" s="30"/>
      <c r="AC6" s="30"/>
    </row>
    <row r="7" spans="1:29" ht="16.5" customHeight="1">
      <c r="A7" s="30"/>
      <c r="B7" s="31" t="s">
        <v>6</v>
      </c>
      <c r="C7" s="15"/>
      <c r="D7" s="15"/>
      <c r="E7" s="15"/>
      <c r="F7" s="15"/>
      <c r="G7" s="15"/>
      <c r="H7" s="15"/>
      <c r="I7" s="15"/>
      <c r="J7" s="15"/>
      <c r="K7" s="15"/>
      <c r="L7" s="15"/>
      <c r="M7" s="15"/>
      <c r="N7" s="15"/>
      <c r="O7" s="15"/>
      <c r="P7" s="30"/>
      <c r="Q7" s="30"/>
      <c r="R7" s="30"/>
      <c r="S7" s="30"/>
      <c r="T7" s="30"/>
      <c r="U7" s="30"/>
      <c r="V7" s="30"/>
      <c r="W7" s="30"/>
      <c r="X7" s="30"/>
      <c r="Y7" s="30"/>
      <c r="Z7" s="30"/>
      <c r="AA7" s="30"/>
      <c r="AB7" s="30"/>
      <c r="AC7" s="30"/>
    </row>
    <row r="8" spans="1:29" ht="16.5" customHeight="1">
      <c r="A8" s="30"/>
      <c r="B8" s="32" t="s">
        <v>318</v>
      </c>
      <c r="C8" s="33"/>
      <c r="D8" s="33"/>
      <c r="E8" s="33"/>
      <c r="F8" s="33"/>
      <c r="G8" s="33"/>
      <c r="H8" s="33"/>
      <c r="I8" s="33"/>
      <c r="J8" s="33"/>
      <c r="K8" s="33"/>
      <c r="L8" s="33"/>
      <c r="M8" s="33"/>
      <c r="N8" s="33"/>
      <c r="O8" s="33"/>
      <c r="P8" s="30"/>
      <c r="Q8" s="30"/>
      <c r="R8" s="30"/>
      <c r="S8" s="30"/>
      <c r="T8" s="30"/>
      <c r="U8" s="30"/>
      <c r="V8" s="30"/>
      <c r="W8" s="30"/>
      <c r="X8" s="30"/>
      <c r="Y8" s="30"/>
      <c r="Z8" s="30"/>
      <c r="AA8" s="30"/>
      <c r="AB8" s="30"/>
      <c r="AC8" s="30"/>
    </row>
    <row r="9" spans="1:29" ht="60" customHeight="1">
      <c r="A9" s="30"/>
      <c r="B9" s="19" t="s">
        <v>319</v>
      </c>
      <c r="C9" s="19" t="s">
        <v>36</v>
      </c>
      <c r="D9" s="19" t="s">
        <v>320</v>
      </c>
      <c r="E9" s="57" t="s">
        <v>51</v>
      </c>
      <c r="F9" s="19" t="s">
        <v>39</v>
      </c>
      <c r="G9" s="20"/>
      <c r="H9" s="20"/>
      <c r="I9" s="20"/>
      <c r="J9" s="20"/>
      <c r="K9" s="20"/>
      <c r="L9" s="20"/>
      <c r="M9" s="20"/>
      <c r="N9" s="49" t="str">
        <f>IF(SUM(COUNTBLANK($N$11),COUNTBLANK($N$13))&gt;0,"Offen",IF(SUM($O$11,$O$13)&lt;SUM($M$11,$M$13)*0.6,"Nein","Ja"))</f>
        <v>Offen</v>
      </c>
      <c r="O9" s="20"/>
      <c r="P9" s="30"/>
      <c r="Q9" s="30"/>
      <c r="R9" s="30"/>
      <c r="S9" s="30"/>
      <c r="T9" s="30"/>
      <c r="U9" s="30"/>
      <c r="V9" s="30"/>
      <c r="W9" s="30"/>
      <c r="X9" s="30"/>
      <c r="Y9" s="30"/>
      <c r="Z9" s="30"/>
      <c r="AA9" s="30"/>
      <c r="AB9" s="30"/>
      <c r="AC9" s="30"/>
    </row>
    <row r="10" spans="1:29" ht="16.5" customHeight="1">
      <c r="A10" s="30"/>
      <c r="B10" s="32" t="s">
        <v>321</v>
      </c>
      <c r="C10" s="33"/>
      <c r="D10" s="33"/>
      <c r="E10" s="33"/>
      <c r="F10" s="33"/>
      <c r="G10" s="33"/>
      <c r="H10" s="33"/>
      <c r="I10" s="33"/>
      <c r="J10" s="33"/>
      <c r="K10" s="33"/>
      <c r="L10" s="33"/>
      <c r="M10" s="33"/>
      <c r="N10" s="33"/>
      <c r="O10" s="33"/>
      <c r="P10" s="30"/>
      <c r="Q10" s="30"/>
      <c r="R10" s="30"/>
      <c r="S10" s="30"/>
      <c r="T10" s="30"/>
      <c r="U10" s="30"/>
      <c r="V10" s="30"/>
      <c r="W10" s="30"/>
      <c r="X10" s="30"/>
      <c r="Y10" s="30"/>
      <c r="Z10" s="30"/>
      <c r="AA10" s="30"/>
      <c r="AB10" s="30"/>
      <c r="AC10" s="30"/>
    </row>
    <row r="11" spans="1:29" ht="318" customHeight="1">
      <c r="A11" s="30"/>
      <c r="B11" s="19" t="s">
        <v>322</v>
      </c>
      <c r="C11" s="19" t="s">
        <v>53</v>
      </c>
      <c r="D11" s="43" t="s">
        <v>323</v>
      </c>
      <c r="E11" s="39" t="s">
        <v>324</v>
      </c>
      <c r="F11" s="19" t="s">
        <v>325</v>
      </c>
      <c r="G11" s="19" t="s">
        <v>326</v>
      </c>
      <c r="H11" s="19" t="s">
        <v>327</v>
      </c>
      <c r="I11" s="19" t="s">
        <v>328</v>
      </c>
      <c r="J11" s="19" t="s">
        <v>329</v>
      </c>
      <c r="K11" s="19" t="s">
        <v>330</v>
      </c>
      <c r="L11" s="66">
        <v>180</v>
      </c>
      <c r="M11" s="19">
        <f>L11*5</f>
        <v>900</v>
      </c>
      <c r="N11" s="34"/>
      <c r="O11" s="19">
        <f>N11*L11</f>
        <v>0</v>
      </c>
      <c r="P11" s="30"/>
      <c r="Q11" s="30"/>
      <c r="R11" s="30"/>
      <c r="S11" s="30"/>
      <c r="T11" s="30"/>
      <c r="U11" s="30"/>
      <c r="V11" s="30"/>
      <c r="W11" s="30"/>
      <c r="X11" s="30"/>
      <c r="Y11" s="30"/>
      <c r="Z11" s="30"/>
      <c r="AA11" s="30"/>
      <c r="AB11" s="30"/>
      <c r="AC11" s="30"/>
    </row>
    <row r="12" spans="1:29" ht="16.5" customHeight="1">
      <c r="A12" s="30"/>
      <c r="B12" s="32" t="s">
        <v>331</v>
      </c>
      <c r="C12" s="33"/>
      <c r="D12" s="33"/>
      <c r="E12" s="33"/>
      <c r="F12" s="33"/>
      <c r="G12" s="33"/>
      <c r="H12" s="33"/>
      <c r="I12" s="33"/>
      <c r="J12" s="33"/>
      <c r="K12" s="33"/>
      <c r="L12" s="71"/>
      <c r="M12" s="33"/>
      <c r="N12" s="33"/>
      <c r="O12" s="33"/>
      <c r="P12" s="30"/>
      <c r="Q12" s="30"/>
      <c r="R12" s="30"/>
      <c r="S12" s="30"/>
      <c r="T12" s="30"/>
      <c r="U12" s="30"/>
      <c r="V12" s="30"/>
      <c r="W12" s="30"/>
      <c r="X12" s="30"/>
      <c r="Y12" s="30"/>
      <c r="Z12" s="30"/>
      <c r="AA12" s="30"/>
      <c r="AB12" s="30"/>
      <c r="AC12" s="30"/>
    </row>
    <row r="13" spans="1:29" ht="324" customHeight="1">
      <c r="A13" s="35"/>
      <c r="B13" s="39" t="s">
        <v>332</v>
      </c>
      <c r="C13" s="39" t="s">
        <v>53</v>
      </c>
      <c r="D13" s="43" t="s">
        <v>337</v>
      </c>
      <c r="E13" s="39" t="s">
        <v>324</v>
      </c>
      <c r="F13" s="39" t="s">
        <v>325</v>
      </c>
      <c r="G13" s="39" t="s">
        <v>326</v>
      </c>
      <c r="H13" s="39" t="s">
        <v>327</v>
      </c>
      <c r="I13" s="39" t="s">
        <v>333</v>
      </c>
      <c r="J13" s="39" t="s">
        <v>334</v>
      </c>
      <c r="K13" s="39" t="s">
        <v>335</v>
      </c>
      <c r="L13" s="66">
        <v>190</v>
      </c>
      <c r="M13" s="39">
        <f>L13*5</f>
        <v>950</v>
      </c>
      <c r="N13" s="40"/>
      <c r="O13" s="41">
        <f>N13*L13</f>
        <v>0</v>
      </c>
      <c r="P13" s="30"/>
      <c r="Q13" s="30"/>
      <c r="R13" s="30"/>
      <c r="S13" s="30"/>
      <c r="T13" s="30"/>
      <c r="U13" s="30"/>
      <c r="V13" s="30"/>
      <c r="W13" s="30"/>
      <c r="X13" s="30"/>
      <c r="Y13" s="30"/>
      <c r="Z13" s="30"/>
      <c r="AA13" s="30"/>
      <c r="AB13" s="30"/>
      <c r="AC13" s="30"/>
    </row>
    <row r="14" spans="1:29" ht="17.25" customHeight="1">
      <c r="A14" s="30"/>
      <c r="B14" s="80" t="s">
        <v>336</v>
      </c>
      <c r="C14" s="75"/>
      <c r="D14" s="77"/>
      <c r="E14" s="68"/>
      <c r="F14" s="68"/>
      <c r="G14" s="68"/>
      <c r="H14" s="68"/>
      <c r="I14" s="68"/>
      <c r="J14" s="68"/>
      <c r="K14" s="59"/>
      <c r="L14" s="69">
        <f>SUM($L$11,$L$13)</f>
        <v>370</v>
      </c>
      <c r="M14" s="69">
        <f>SUM($M$11,$M$13)</f>
        <v>1850</v>
      </c>
      <c r="N14" s="70"/>
      <c r="O14" s="69">
        <f>SUM($O$11,$O$13)</f>
        <v>0</v>
      </c>
      <c r="P14" s="30"/>
      <c r="Q14" s="30"/>
      <c r="R14" s="30"/>
      <c r="S14" s="30"/>
      <c r="T14" s="30"/>
      <c r="U14" s="30"/>
      <c r="V14" s="30"/>
      <c r="W14" s="30"/>
      <c r="X14" s="30"/>
      <c r="Y14" s="30"/>
      <c r="Z14" s="30"/>
      <c r="AA14" s="30"/>
      <c r="AB14" s="30"/>
      <c r="AC14" s="30"/>
    </row>
    <row r="15" spans="1:29" ht="13.5" customHeight="1">
      <c r="A15" s="30"/>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row>
    <row r="16" spans="1:29" ht="13.5" customHeight="1">
      <c r="A16" s="30"/>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row>
    <row r="17" spans="1:29" ht="13.5" customHeight="1">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row>
    <row r="18" spans="1:29" ht="13.5" customHeight="1">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row>
    <row r="19" spans="1:29" ht="13.5" customHeight="1">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row>
    <row r="20" spans="1:29" ht="13.5" customHeight="1">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row>
    <row r="21" spans="1:29" ht="13.5" customHeight="1">
      <c r="A21" s="30"/>
      <c r="B21" s="30"/>
      <c r="C21" s="30"/>
      <c r="D21" s="36"/>
      <c r="E21" s="30"/>
      <c r="F21" s="30"/>
      <c r="G21" s="30"/>
      <c r="H21" s="30"/>
      <c r="I21" s="30"/>
      <c r="J21" s="30"/>
      <c r="K21" s="30"/>
      <c r="L21" s="30"/>
      <c r="M21" s="30"/>
      <c r="N21" s="30"/>
      <c r="O21" s="30"/>
      <c r="P21" s="30"/>
      <c r="Q21" s="30"/>
      <c r="R21" s="30"/>
      <c r="S21" s="30"/>
      <c r="T21" s="30"/>
      <c r="U21" s="30"/>
      <c r="V21" s="30"/>
      <c r="W21" s="30"/>
      <c r="X21" s="30"/>
      <c r="Y21" s="30"/>
      <c r="Z21" s="30"/>
      <c r="AA21" s="30"/>
      <c r="AB21" s="30"/>
      <c r="AC21" s="30"/>
    </row>
    <row r="22" spans="1:29" ht="13.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row>
    <row r="23" spans="1:29" ht="13.5" customHeight="1">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row>
    <row r="24" spans="1:29" ht="13.5" customHeight="1">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row>
    <row r="25" spans="1:29" ht="13.5" customHeight="1">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row>
    <row r="26" spans="1:29" ht="13.5" customHeight="1">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row>
    <row r="27" spans="1:29" ht="13.5" customHeight="1">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row>
    <row r="28" spans="1:29" ht="13.5" customHeight="1">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row>
    <row r="29" spans="1:29" ht="13.5" customHeight="1">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row>
    <row r="30" spans="1:29" ht="13.5" customHeight="1">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ht="13.5" customHeight="1">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row>
    <row r="32" spans="1:29" ht="13.5" customHeight="1">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row>
    <row r="33" spans="1:29" ht="13.5" customHeight="1">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row>
    <row r="34" spans="1:29" ht="13.5" customHeight="1">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row>
    <row r="35" spans="1:29" ht="13.5" customHeigh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row>
    <row r="36" spans="1:29" ht="13.5" customHeight="1">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row>
    <row r="37" spans="1:29" ht="13.5"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row>
    <row r="38" spans="1:29" ht="13.5" customHeight="1">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row>
    <row r="39" spans="1:29" ht="13.5" customHeight="1">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row>
    <row r="40" spans="1:29" ht="13.5" customHeight="1">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row>
    <row r="41" spans="1:29" ht="13.5" customHeight="1">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row>
    <row r="42" spans="1:29" ht="13.5" customHeight="1">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row>
    <row r="43" spans="1:29" ht="13.5" customHeight="1">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row>
    <row r="44" spans="1:29" ht="13.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row>
    <row r="45" spans="1:29" ht="13.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row>
    <row r="46" spans="1:29" ht="13.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row>
    <row r="47" spans="1:29" ht="13.5" customHeight="1">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ht="13.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row>
    <row r="49" spans="1:29" ht="13.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row>
    <row r="50" spans="1:29" ht="13.5" customHeight="1">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row>
    <row r="51" spans="1:29" ht="13.5" customHeight="1">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row>
    <row r="52" spans="1:29" ht="13.5" customHeight="1">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row>
    <row r="53" spans="1:29" ht="13.5" customHeight="1">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row>
    <row r="54" spans="1:29" ht="13.5" customHeight="1">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row>
    <row r="55" spans="1:29" ht="13.5" customHeight="1">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row>
    <row r="56" spans="1:29" ht="13.5" customHeight="1">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row>
    <row r="57" spans="1:29" ht="13.5" customHeight="1">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row>
    <row r="58" spans="1:29" ht="13.5"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row>
    <row r="59" spans="1:29" ht="13.5" customHeight="1">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3.5" customHeight="1">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row>
    <row r="61" spans="1:29" ht="13.5" customHeight="1">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row>
    <row r="62" spans="1:29" ht="13.5" customHeight="1">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row>
    <row r="63" spans="1:29" ht="13.5"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row>
    <row r="64" spans="1:29" ht="13.5"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row>
    <row r="65" spans="1:29" ht="13.5" customHeight="1">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row>
    <row r="66" spans="1:29" ht="13.5" customHeight="1">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row>
    <row r="67" spans="1:29" ht="13.5" customHeight="1">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row>
    <row r="68" spans="1:29" ht="13.5" customHeight="1">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row>
    <row r="69" spans="1:29" ht="13.5" customHeight="1">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row>
    <row r="70" spans="1:29" ht="13.5" customHeight="1">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row>
    <row r="71" spans="1:29" ht="13.5" customHeight="1">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ht="13.5" customHeight="1">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row>
    <row r="73" spans="1:29" ht="13.5" customHeight="1">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row>
    <row r="74" spans="1:29" ht="13.5" customHeight="1">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row>
    <row r="75" spans="1:29" ht="13.5" customHeight="1">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row>
    <row r="76" spans="1:29" ht="13.5" customHeight="1">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row>
    <row r="77" spans="1:29" ht="13.5" customHeight="1">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row>
    <row r="78" spans="1:29" ht="13.5" customHeight="1">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row>
    <row r="79" spans="1:29" ht="13.5" customHeight="1">
      <c r="B79" s="30"/>
      <c r="C79" s="30"/>
      <c r="D79" s="30"/>
      <c r="E79" s="30"/>
      <c r="F79" s="30"/>
      <c r="G79" s="30"/>
      <c r="H79" s="30"/>
      <c r="I79" s="30"/>
      <c r="J79" s="30"/>
      <c r="K79" s="30"/>
      <c r="L79" s="30"/>
      <c r="M79" s="30"/>
      <c r="N79" s="30"/>
    </row>
  </sheetData>
  <sheetProtection algorithmName="SHA-512" hashValue="VBrAkmb7jBXfq4G0d95SlGvMPDymvOUu3xBWej0reK637W2RdpagreuIFAIFeAIzxdJEYGvI3X8ZECaqsy/wkQ==" saltValue="P9UmnvHIV1KZoLw5PLy0cg==" spinCount="100000" sheet="1" objects="1" scenarios="1" formatCells="0" formatColumns="0" formatRows="0" sort="0" autoFilter="0"/>
  <mergeCells count="4">
    <mergeCell ref="G4:K4"/>
    <mergeCell ref="B14:D14"/>
    <mergeCell ref="L4:M4"/>
    <mergeCell ref="N4:O4"/>
  </mergeCells>
  <conditionalFormatting sqref="N9">
    <cfRule type="cellIs" dxfId="1" priority="1" operator="equal">
      <formula>"Ja"</formula>
    </cfRule>
    <cfRule type="cellIs" dxfId="0" priority="2" operator="equal">
      <formula>"Nein"</formula>
    </cfRule>
  </conditionalFormatting>
  <dataValidations count="1">
    <dataValidation type="list" allowBlank="1" sqref="N11 N13" xr:uid="{00000000-0002-0000-0200-000000000000}">
      <formula1>"0,1,3,4,5"</formula1>
    </dataValidation>
  </dataValidations>
  <pageMargins left="0.7" right="0.7" top="0.75" bottom="0.75"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177664B9340A345A1AE1218DAE16203" ma:contentTypeVersion="" ma:contentTypeDescription="Ein neues Dokument erstellen." ma:contentTypeScope="" ma:versionID="f53068d1417bd9f1830f8feeed4f3ebc">
  <xsd:schema xmlns:xsd="http://www.w3.org/2001/XMLSchema" xmlns:xs="http://www.w3.org/2001/XMLSchema" xmlns:p="http://schemas.microsoft.com/office/2006/metadata/properties" targetNamespace="http://schemas.microsoft.com/office/2006/metadata/properties" ma:root="true" ma:fieldsID="e223e68aed9c315c6b6fd644bf1f45b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FFB878-D72D-454E-872E-1EFC8714DBAE}">
  <ds:schemaRefs>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2006/metadata/properties"/>
    <ds:schemaRef ds:uri="http://purl.org/dc/term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49978649-C542-4D25-905C-673E8B40B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6EFDDE5-9F86-4DE9-AC2B-7E83A62FC6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Übersicht</vt:lpstr>
      <vt:lpstr>Personal</vt:lpstr>
      <vt:lpstr>Konzepte</vt:lpstr>
      <vt:lpstr>Übersicht!Print_Area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TCI</cp:lastModifiedBy>
  <cp:revision>0</cp:revision>
  <dcterms:created xsi:type="dcterms:W3CDTF">2026-05-19T16:57:22Z</dcterms:created>
  <dcterms:modified xsi:type="dcterms:W3CDTF">2026-06-30T09:32:18Z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0x0101005177664B9340A345A1AE1218DAE16203</vt:lpwstr>
  </property>
</Properties>
</file>